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worksheets/sheet3.xml" ContentType="application/vnd.openxmlformats-officedocument.spreadsheetml.worksheet+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12.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worksheets/sheet24.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worksheets/sheet26.xml" ContentType="application/vnd.openxmlformats-officedocument.spreadsheetml.worksheet+xml"/>
  <Override PartName="/xl/drawings/drawing8.xml" ContentType="application/vnd.openxmlformats-officedocument.drawing+xml"/>
  <Override PartName="/xl/drawings/drawing2.xml" ContentType="application/vnd.openxmlformats-officedocument.drawing+xml"/>
  <Override PartName="/xl/worksheets/sheet16.xml" ContentType="application/vnd.openxmlformats-officedocument.spreadsheetml.worksheet+xml"/>
  <Override PartName="/xl/worksheets/sheet14.xml" ContentType="application/vnd.openxmlformats-officedocument.spreadsheetml.worksheet+xml"/>
  <Override PartName="/xl/drawings/drawing9.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drawings/drawing11.xml" ContentType="application/vnd.openxmlformats-officedocument.drawing+xml"/>
  <Override PartName="/xl/worksheets/sheet15.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ILIDAD\Desktop\FIRMA DIGITAL\"/>
    </mc:Choice>
  </mc:AlternateContent>
  <bookViews>
    <workbookView xWindow="0" yWindow="0" windowWidth="23040" windowHeight="8208" tabRatio="962"/>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108" r:id="rId14"/>
    <sheet name="9" sheetId="87" r:id="rId15"/>
    <sheet name="10" sheetId="109" r:id="rId16"/>
    <sheet name="11" sheetId="82" r:id="rId17"/>
    <sheet name="12" sheetId="84" r:id="rId18"/>
    <sheet name="13" sheetId="110" r:id="rId19"/>
    <sheet name="14" sheetId="86" r:id="rId20"/>
    <sheet name="15" sheetId="118" r:id="rId21"/>
    <sheet name="16" sheetId="98" r:id="rId22"/>
    <sheet name="17" sheetId="117" r:id="rId23"/>
    <sheet name="18" sheetId="115" r:id="rId24"/>
    <sheet name="19" sheetId="96" r:id="rId25"/>
    <sheet name="20" sheetId="100" r:id="rId26"/>
  </sheets>
  <externalReferences>
    <externalReference r:id="rId27"/>
    <externalReference r:id="rId28"/>
    <externalReference r:id="rId29"/>
    <externalReference r:id="rId30"/>
    <externalReference r:id="rId31"/>
  </externalReferences>
  <definedNames>
    <definedName name="_xlnm._FilterDatabase" localSheetId="8" hidden="1">'3'!$A$11:$E$11</definedName>
    <definedName name="_xlnm._FilterDatabase" localSheetId="9" hidden="1">'4'!$A$13:$G$13</definedName>
    <definedName name="_xlnm._FilterDatabase" localSheetId="10" hidden="1">'5'!$A$24:$E$24</definedName>
    <definedName name="_xlnm._FilterDatabase" localSheetId="11" hidden="1">'6 '!$A$11:$E$11</definedName>
    <definedName name="_xlnm._FilterDatabase" localSheetId="4" hidden="1">'EEPN CONSOLIDADO'!#REF!</definedName>
    <definedName name="_MON_1016260604" localSheetId="7">'2'!#REF!</definedName>
    <definedName name="_MON_1633873615" localSheetId="16">'11'!$A$56</definedName>
    <definedName name="ARA_Threshold" localSheetId="25">#REF!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'3'!$A$6:$D$24</definedName>
    <definedName name="_xlnm.Print_Area" localSheetId="4">'EEPN CONSOLIDADO'!$A$1:$R$55</definedName>
    <definedName name="_xlnm.Print_Area" localSheetId="5">'EFF CONSOLIDADO'!$A$7:$G$46</definedName>
    <definedName name="_xlnm.Print_Area" localSheetId="2">'ER CONSOLIDADO'!$A$7:$D$48</definedName>
    <definedName name="_xlnm.Print_Area" localSheetId="1">'ESF CONSOLIDADO'!#REF!</definedName>
    <definedName name="ARP_Threshold" localSheetId="25">'[2]Balance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5">'[3]Estado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5">'[3]Estado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5">[3]Razones!#REF!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5">'[3]Balance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5">'[3]Estado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5">'[2]Balance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5">'[2]Balance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5">'[3]Estado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5">'[3]Estado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5">'[3]Estado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OLE_LINK1" localSheetId="18">'13'!#REF!</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5">'[3]Estado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5">'[3]Estado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5">[3]Razones!#REF!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5">'[3]Balance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5">'[3]Estado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5">'[2]Balance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5">'[2]Balance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5">'[3]Estado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5">'[3]Estado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5">'[3]Estado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5">'[3]Estado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5">'[3]Estado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5">[3]Razones!#REF!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5">'[3]Balance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5">'[3]Estado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5">'[2]Balance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5">'[2]Balance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5">'[3]Estado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5">'[3]Estado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5">'[3]Estado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5">#REF!</definedName>
    <definedName name="TextRefCopy1" localSheetId="5">#REF!</definedName>
    <definedName name="TextRefCopy1" localSheetId="2">#REF!</definedName>
    <definedName name="TextRefCopy1" localSheetId="1">#REF!</definedName>
    <definedName name="TextRefCopy1">#REF!</definedName>
    <definedName name="TextRefCopy2" localSheetId="25">#REF!</definedName>
    <definedName name="TextRefCopy2" localSheetId="5">#REF!</definedName>
    <definedName name="TextRefCopy2" localSheetId="2">#REF!</definedName>
    <definedName name="TextRefCopy2" localSheetId="1">#REF!</definedName>
    <definedName name="TextRefCopy2">#REF!</definedName>
    <definedName name="TextRefCopy3" localSheetId="25">#REF!</definedName>
    <definedName name="TextRefCopy3" localSheetId="5">#REF!</definedName>
    <definedName name="TextRefCopy3" localSheetId="2">#REF!</definedName>
    <definedName name="TextRefCopy3" localSheetId="1">#REF!</definedName>
    <definedName name="TextRefCopy3">#REF!</definedName>
    <definedName name="TextRefCopy34" localSheetId="25">[5]BG!#REF!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5">#REF!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5">#REF!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5">#REF!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5">#REF!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5">#REF!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5">#REF!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03" l="1"/>
  <c r="D31" i="103"/>
  <c r="N44" i="77"/>
  <c r="P52" i="77"/>
  <c r="C43" i="96" l="1"/>
  <c r="C42" i="96"/>
  <c r="C41" i="96"/>
  <c r="B39" i="96"/>
  <c r="D59" i="117" l="1"/>
  <c r="R28" i="77" l="1"/>
  <c r="R26" i="77"/>
  <c r="R24" i="77"/>
  <c r="R22" i="77"/>
  <c r="R20" i="77"/>
  <c r="R18" i="77"/>
  <c r="R16" i="77"/>
  <c r="R14" i="77"/>
  <c r="P30" i="77"/>
  <c r="N30" i="77"/>
  <c r="L30" i="77"/>
  <c r="J30" i="77"/>
  <c r="H30" i="77"/>
  <c r="F30" i="77"/>
  <c r="D30" i="77"/>
  <c r="D31" i="76"/>
  <c r="E31" i="115"/>
  <c r="R30" i="77" l="1"/>
  <c r="B22" i="82"/>
  <c r="B21" i="82"/>
  <c r="B16" i="82"/>
  <c r="B15" i="82"/>
  <c r="B14" i="82"/>
  <c r="B23" i="84"/>
  <c r="C29" i="109"/>
  <c r="C13" i="87"/>
  <c r="C12" i="87"/>
  <c r="B12" i="87"/>
  <c r="E22" i="115" l="1"/>
  <c r="E10" i="109" l="1"/>
  <c r="B30" i="87"/>
  <c r="B21" i="87"/>
  <c r="B11" i="87"/>
  <c r="F35" i="78"/>
  <c r="F39" i="78" s="1"/>
  <c r="B38" i="96" l="1"/>
  <c r="E38" i="115"/>
  <c r="E14" i="115"/>
  <c r="C14" i="115"/>
  <c r="B82" i="82"/>
  <c r="D35" i="117"/>
  <c r="C35" i="117"/>
  <c r="B22" i="86"/>
  <c r="B11" i="86"/>
  <c r="B11" i="84"/>
  <c r="B96" i="82"/>
  <c r="B55" i="82"/>
  <c r="B27" i="82"/>
  <c r="B11" i="82"/>
  <c r="C28" i="109"/>
  <c r="B46" i="87"/>
  <c r="B11" i="108"/>
  <c r="C14" i="106"/>
  <c r="C11" i="83"/>
  <c r="D24" i="81"/>
  <c r="D11" i="81"/>
  <c r="B11" i="80"/>
  <c r="C11" i="79"/>
  <c r="F12" i="78"/>
  <c r="D12" i="103"/>
  <c r="D12" i="76"/>
  <c r="C38" i="115" s="1"/>
  <c r="D26" i="103" l="1"/>
  <c r="E26" i="103" l="1"/>
  <c r="E18" i="76"/>
  <c r="G37" i="75"/>
  <c r="C59" i="117"/>
  <c r="D32" i="117"/>
  <c r="C32" i="117"/>
  <c r="B32" i="117"/>
  <c r="C23" i="82" l="1"/>
  <c r="C17" i="82"/>
  <c r="C25" i="80"/>
  <c r="C19" i="80"/>
  <c r="C17" i="110" l="1"/>
  <c r="G18" i="110"/>
  <c r="H17" i="110"/>
  <c r="H18" i="110" s="1"/>
  <c r="F15" i="109" l="1"/>
  <c r="C48" i="117" l="1"/>
  <c r="C43" i="117"/>
  <c r="C17" i="106" l="1"/>
  <c r="L52" i="77"/>
  <c r="N50" i="77"/>
  <c r="R50" i="77" s="1"/>
  <c r="N46" i="77"/>
  <c r="R46" i="77" s="1"/>
  <c r="N42" i="77"/>
  <c r="R42" i="77" s="1"/>
  <c r="N40" i="77"/>
  <c r="R40" i="77" s="1"/>
  <c r="N38" i="77"/>
  <c r="N36" i="77"/>
  <c r="R36" i="77" s="1"/>
  <c r="N34" i="77"/>
  <c r="B86" i="82"/>
  <c r="F24" i="75"/>
  <c r="R34" i="77" l="1"/>
  <c r="G51" i="75"/>
  <c r="N48" i="77"/>
  <c r="N52" i="77" s="1"/>
  <c r="R52" i="77" s="1"/>
  <c r="R44" i="77" l="1"/>
  <c r="F28" i="78"/>
  <c r="G28" i="78"/>
  <c r="C18" i="96" l="1"/>
  <c r="B18" i="96"/>
  <c r="D43" i="117" l="1"/>
  <c r="D48" i="117" l="1"/>
  <c r="E32" i="117"/>
  <c r="E22" i="117"/>
  <c r="D22" i="117"/>
  <c r="C22" i="117"/>
  <c r="B22" i="117"/>
  <c r="E48" i="115" l="1"/>
  <c r="C31" i="115"/>
  <c r="C22" i="115"/>
  <c r="C48" i="115" l="1"/>
  <c r="C32" i="115"/>
  <c r="C107" i="82"/>
  <c r="B107" i="82"/>
  <c r="C101" i="82"/>
  <c r="B101" i="82"/>
  <c r="B53" i="82"/>
  <c r="B17" i="84"/>
  <c r="B92" i="82"/>
  <c r="E32" i="115" l="1"/>
  <c r="B26" i="87" l="1"/>
  <c r="D16" i="83"/>
  <c r="E32" i="81"/>
  <c r="D32" i="81"/>
  <c r="B19" i="80"/>
  <c r="C53" i="82" l="1"/>
  <c r="F19" i="78"/>
  <c r="F23" i="78" s="1"/>
  <c r="G19" i="78"/>
  <c r="G23" i="78" s="1"/>
  <c r="F41" i="78" l="1"/>
  <c r="E31" i="76"/>
  <c r="J52" i="77"/>
  <c r="R38" i="77"/>
  <c r="R48" i="77" l="1"/>
  <c r="B20" i="86" l="1"/>
  <c r="C20" i="86"/>
  <c r="G35" i="78" l="1"/>
  <c r="G41" i="78" s="1"/>
  <c r="G49" i="75"/>
  <c r="C27" i="86" l="1"/>
  <c r="G38" i="75" s="1"/>
  <c r="B27" i="86"/>
  <c r="F38" i="75" s="1"/>
  <c r="F32" i="75"/>
  <c r="D17" i="110"/>
  <c r="C23" i="84"/>
  <c r="G36" i="75" s="1"/>
  <c r="F36" i="75"/>
  <c r="C17" i="84"/>
  <c r="G31" i="75" s="1"/>
  <c r="F31" i="75"/>
  <c r="C92" i="82"/>
  <c r="C86" i="82"/>
  <c r="C74" i="82"/>
  <c r="B74" i="82"/>
  <c r="B20" i="82" s="1"/>
  <c r="B17" i="82"/>
  <c r="F30" i="75" s="1"/>
  <c r="G23" i="75"/>
  <c r="E15" i="109"/>
  <c r="C53" i="87"/>
  <c r="B53" i="87" s="1"/>
  <c r="F21" i="75" s="1"/>
  <c r="C34" i="87"/>
  <c r="B34" i="87"/>
  <c r="B13" i="87" s="1"/>
  <c r="C26" i="87"/>
  <c r="C15" i="87"/>
  <c r="B19" i="108"/>
  <c r="G16" i="75"/>
  <c r="B14" i="108"/>
  <c r="F16" i="75" s="1"/>
  <c r="G22" i="75"/>
  <c r="G15" i="75"/>
  <c r="C16" i="83"/>
  <c r="F15" i="75" s="1"/>
  <c r="G20" i="75"/>
  <c r="F20" i="75"/>
  <c r="E22" i="81"/>
  <c r="G14" i="75" s="1"/>
  <c r="G19" i="75"/>
  <c r="B25" i="80"/>
  <c r="F19" i="75" s="1"/>
  <c r="G13" i="75"/>
  <c r="F13" i="75"/>
  <c r="D22" i="79"/>
  <c r="G12" i="75" s="1"/>
  <c r="C22" i="79"/>
  <c r="F12" i="75" s="1"/>
  <c r="B40" i="96" s="1"/>
  <c r="B41" i="96" s="1"/>
  <c r="H52" i="77"/>
  <c r="D18" i="76"/>
  <c r="G32" i="75"/>
  <c r="G24" i="75"/>
  <c r="F22" i="75"/>
  <c r="F23" i="75" l="1"/>
  <c r="F25" i="75" s="1"/>
  <c r="B26" i="109"/>
  <c r="G17" i="75"/>
  <c r="G35" i="75"/>
  <c r="G39" i="75" s="1"/>
  <c r="B23" i="82"/>
  <c r="F35" i="75" s="1"/>
  <c r="G30" i="75"/>
  <c r="G33" i="75" s="1"/>
  <c r="XFA34" i="87"/>
  <c r="B15" i="87"/>
  <c r="G21" i="75"/>
  <c r="G25" i="75" s="1"/>
  <c r="XEY19" i="108"/>
  <c r="F33" i="75"/>
  <c r="E25" i="76"/>
  <c r="D25" i="76"/>
  <c r="D36" i="76" s="1"/>
  <c r="D40" i="76" s="1"/>
  <c r="D44" i="76" s="1"/>
  <c r="D14" i="103" s="1"/>
  <c r="D28" i="103" s="1"/>
  <c r="G28" i="103" s="1"/>
  <c r="C18" i="110"/>
  <c r="G26" i="75" l="1"/>
  <c r="G40" i="75"/>
  <c r="G52" i="75" s="1"/>
  <c r="F52" i="77"/>
  <c r="E36" i="76"/>
  <c r="F37" i="75"/>
  <c r="E40" i="76" l="1"/>
  <c r="E44" i="76" s="1"/>
  <c r="F39" i="75"/>
  <c r="F40" i="75" s="1"/>
  <c r="D18" i="110"/>
  <c r="E14" i="103" l="1"/>
  <c r="E28" i="103" s="1"/>
  <c r="D22" i="81"/>
  <c r="F14" i="75" s="1"/>
  <c r="F17" i="75" s="1"/>
  <c r="F26" i="75" s="1"/>
  <c r="D52" i="77" l="1"/>
  <c r="F51" i="75" l="1"/>
  <c r="F49" i="75"/>
  <c r="F52" i="75" l="1"/>
  <c r="B42" i="96"/>
  <c r="B43" i="96" s="1"/>
</calcChain>
</file>

<file path=xl/sharedStrings.xml><?xml version="1.0" encoding="utf-8"?>
<sst xmlns="http://schemas.openxmlformats.org/spreadsheetml/2006/main" count="1025" uniqueCount="799">
  <si>
    <t>(Cifras expresadas en millones de Guaraníes).</t>
  </si>
  <si>
    <t>INDICE</t>
  </si>
  <si>
    <t xml:space="preserve">REFERENCIA </t>
  </si>
  <si>
    <t>ESF Consolidado</t>
  </si>
  <si>
    <r>
      <t>Estado de Situación Financiera Consolidado</t>
    </r>
    <r>
      <rPr>
        <sz val="10"/>
        <rFont val="Arial"/>
        <family val="2"/>
      </rPr>
      <t xml:space="preserve"> Condensado</t>
    </r>
  </si>
  <si>
    <t>ESF CONSOLIDADO CONDENSADO</t>
  </si>
  <si>
    <t>ER Consolidado</t>
  </si>
  <si>
    <t>Estado de Resultados Consolidado Condensado</t>
  </si>
  <si>
    <t>ER CONSOLIDADO CONDENSADO</t>
  </si>
  <si>
    <t xml:space="preserve">ORI Consolidado </t>
  </si>
  <si>
    <t>Otros Resultados Integrales Consolidado Condensado</t>
  </si>
  <si>
    <t>ORI CONSOLIDADO CONDENSADO</t>
  </si>
  <si>
    <t>EEPN Consolidado</t>
  </si>
  <si>
    <t>Estado  de Evolución del Patrimonial Consolidado Condensado</t>
  </si>
  <si>
    <t xml:space="preserve">EEPN CONSOLIDADO CONDENSADO </t>
  </si>
  <si>
    <t>EFF Consolidado</t>
  </si>
  <si>
    <t xml:space="preserve">Estado de Flujos de Efectivo Consolidado Condensado </t>
  </si>
  <si>
    <t>EFF CONSOLIDADO CONDENSADO</t>
  </si>
  <si>
    <t>Nota 1</t>
  </si>
  <si>
    <t>Información de la Compañía y Subsidiaria</t>
  </si>
  <si>
    <t>Nota 2</t>
  </si>
  <si>
    <t>Principales políticas contables</t>
  </si>
  <si>
    <t>Nota 3</t>
  </si>
  <si>
    <t>Efectivo y equivalentes de efectivo</t>
  </si>
  <si>
    <t>Nota 4</t>
  </si>
  <si>
    <t>Cuentas por cobrar</t>
  </si>
  <si>
    <t>Nota 5</t>
  </si>
  <si>
    <t>Otras cuentas por cobrar</t>
  </si>
  <si>
    <t>Nota 6</t>
  </si>
  <si>
    <t>Inventarios</t>
  </si>
  <si>
    <t>Nota 7</t>
  </si>
  <si>
    <t>Inversiones</t>
  </si>
  <si>
    <t>Nota 8</t>
  </si>
  <si>
    <t xml:space="preserve">Otros Activos </t>
  </si>
  <si>
    <t>Nota 9</t>
  </si>
  <si>
    <t>Propiedad, Planta y Equipo</t>
  </si>
  <si>
    <t>9</t>
  </si>
  <si>
    <t>Nota 10</t>
  </si>
  <si>
    <t>Propiedades de inversión</t>
  </si>
  <si>
    <t>10</t>
  </si>
  <si>
    <t>Nota 11</t>
  </si>
  <si>
    <t>Deudas financieras</t>
  </si>
  <si>
    <t>11</t>
  </si>
  <si>
    <t>Nota 12</t>
  </si>
  <si>
    <t>Deudas comerciales</t>
  </si>
  <si>
    <t>12</t>
  </si>
  <si>
    <t>Nota 13</t>
  </si>
  <si>
    <t xml:space="preserve">Pasivos diferidos </t>
  </si>
  <si>
    <t>13</t>
  </si>
  <si>
    <t>Nota 14</t>
  </si>
  <si>
    <t>Deudas diversas</t>
  </si>
  <si>
    <t>14</t>
  </si>
  <si>
    <t>Nota 15</t>
  </si>
  <si>
    <t>15</t>
  </si>
  <si>
    <t xml:space="preserve">Nota 16 </t>
  </si>
  <si>
    <t xml:space="preserve">Administración de riesgos financieros </t>
  </si>
  <si>
    <t>16</t>
  </si>
  <si>
    <t>Nota 17</t>
  </si>
  <si>
    <t>17</t>
  </si>
  <si>
    <t>Nota 18</t>
  </si>
  <si>
    <t>Contingencias y compromisos</t>
  </si>
  <si>
    <t>18</t>
  </si>
  <si>
    <t>Nota 19</t>
  </si>
  <si>
    <t>Hechos posteriores</t>
  </si>
  <si>
    <t>19</t>
  </si>
  <si>
    <t xml:space="preserve">FIRMANTES </t>
  </si>
  <si>
    <t>Presidente</t>
  </si>
  <si>
    <t>Jair Antonio de Lima</t>
  </si>
  <si>
    <t>Vicepresidente</t>
  </si>
  <si>
    <t>Pedro Cassildo Pascutti</t>
  </si>
  <si>
    <t>Gerente de Contabilidad</t>
  </si>
  <si>
    <t xml:space="preserve">Lic. Delia S. Brítez E. </t>
  </si>
  <si>
    <t>(Expresado en millones de guaraníes)</t>
  </si>
  <si>
    <t xml:space="preserve">ACTIVO </t>
  </si>
  <si>
    <t>Activo Corriente</t>
  </si>
  <si>
    <t xml:space="preserve">Efectivo y equivalentes de efectivo </t>
  </si>
  <si>
    <t xml:space="preserve">Cuentas por cobrar </t>
  </si>
  <si>
    <t xml:space="preserve">Otras cuentas por cobrar </t>
  </si>
  <si>
    <t xml:space="preserve">Inventarios </t>
  </si>
  <si>
    <t>8</t>
  </si>
  <si>
    <t>Total activo corriente</t>
  </si>
  <si>
    <t>Activo no Corriente</t>
  </si>
  <si>
    <t xml:space="preserve">Otras cuentas por cobrar  </t>
  </si>
  <si>
    <t xml:space="preserve">Propiedad, planta y equipo </t>
  </si>
  <si>
    <t xml:space="preserve">Propiedades de inversión </t>
  </si>
  <si>
    <t xml:space="preserve">Otros activos </t>
  </si>
  <si>
    <t>Total activo no corriente</t>
  </si>
  <si>
    <t>TOTAL ACTIVO</t>
  </si>
  <si>
    <t>PASIVO</t>
  </si>
  <si>
    <t>Pasivo corriente</t>
  </si>
  <si>
    <t xml:space="preserve">Deudas financieras </t>
  </si>
  <si>
    <t xml:space="preserve">Deudas comerciales </t>
  </si>
  <si>
    <t xml:space="preserve">Deudas diversas </t>
  </si>
  <si>
    <t>Total pasivo corriente</t>
  </si>
  <si>
    <t>Pasivos no corriente</t>
  </si>
  <si>
    <t>Total pasivos no corrientes</t>
  </si>
  <si>
    <t>TOTAL PASIVO</t>
  </si>
  <si>
    <t xml:space="preserve">PATRIMONIO NETO </t>
  </si>
  <si>
    <t xml:space="preserve">Capital </t>
  </si>
  <si>
    <t>Ajuste de conversión</t>
  </si>
  <si>
    <t>Reserva legal</t>
  </si>
  <si>
    <t xml:space="preserve">Reserva de revalúo </t>
  </si>
  <si>
    <t>Resultados acumulados</t>
  </si>
  <si>
    <t xml:space="preserve">Reservas especiales </t>
  </si>
  <si>
    <t xml:space="preserve">Patrimonio neto atribuible a los socios </t>
  </si>
  <si>
    <t>Participación no controladora</t>
  </si>
  <si>
    <t xml:space="preserve">TOTAL PATRIMONIO NETO </t>
  </si>
  <si>
    <t xml:space="preserve">TOTAL PASIVO Y PATRIMONIO NETO </t>
  </si>
  <si>
    <t>Las notas que se acompañan forman parte integrante de estos estados.</t>
  </si>
  <si>
    <t>ESTADO DE RESULTADOS CONSOLIDADO CONDENSADO</t>
  </si>
  <si>
    <t xml:space="preserve">Ingresos netos </t>
  </si>
  <si>
    <t>Ingresos por venta territorio nacional</t>
  </si>
  <si>
    <t xml:space="preserve">Ingresos por venta al exterior </t>
  </si>
  <si>
    <t xml:space="preserve">Costo de ventas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</si>
  <si>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</si>
  <si>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</si>
  <si>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</si>
  <si>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</si>
  <si>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</si>
  <si>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</si>
  <si>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 (EBIT)</t>
  </si>
  <si>
    <t>Resultados financieros</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</si>
  <si>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</si>
  <si>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</si>
  <si>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</si>
  <si>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</si>
  <si>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</si>
  <si>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</si>
  <si>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</si>
  <si>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</si>
  <si>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</si>
  <si>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</si>
  <si>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</si>
  <si>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atribuible a: </t>
  </si>
  <si>
    <t>Participación controladora</t>
  </si>
  <si>
    <t xml:space="preserve">Participación minoritaria </t>
  </si>
  <si>
    <t xml:space="preserve"> OTROS RESULTADOS INTEGRALES CONSOLIDADO CONDENSADO</t>
  </si>
  <si>
    <t xml:space="preserve">RESULTADO DEL PERÍODO </t>
  </si>
  <si>
    <t xml:space="preserve">Otros ingresos generales: </t>
  </si>
  <si>
    <t>Las partidas que no se clasificarán a resultados</t>
  </si>
  <si>
    <t>Revaluación de propiedad, planta y equipo</t>
  </si>
  <si>
    <t xml:space="preserve">Las partidas se clasifican o pueden ser reclasificadas posteriormente en ganancias o pérdidas </t>
  </si>
  <si>
    <t>Diferencia de conversión de la moneda funcional a la moneda de presentación</t>
  </si>
  <si>
    <t>Diferencia de conversión por cambio de moneda funcional</t>
  </si>
  <si>
    <t>Otro resultado global del período, neto de impuestos</t>
  </si>
  <si>
    <t xml:space="preserve">RESULTADO INTEGRAL TOTAL DEL PERÍODO </t>
  </si>
  <si>
    <t xml:space="preserve">Participación controladora </t>
  </si>
  <si>
    <r>
      <t xml:space="preserve">(Expresado en </t>
    </r>
    <r>
      <rPr>
        <sz val="10"/>
        <rFont val="Arial"/>
        <family val="2"/>
      </rPr>
      <t xml:space="preserve">millones de </t>
    </r>
    <r>
      <rPr>
        <i/>
        <sz val="10"/>
        <rFont val="Arial"/>
        <family val="2"/>
      </rPr>
      <t>guaraníes)</t>
    </r>
  </si>
  <si>
    <t>Capital social</t>
  </si>
  <si>
    <t xml:space="preserve">Ajuste por conversion </t>
  </si>
  <si>
    <t>Reserva Legal</t>
  </si>
  <si>
    <t xml:space="preserve">Reservas </t>
  </si>
  <si>
    <t xml:space="preserve">Resultados acumulados </t>
  </si>
  <si>
    <t>TOTAL</t>
  </si>
  <si>
    <t>Total de transacciones con los propietarios de la sociedad</t>
  </si>
  <si>
    <t xml:space="preserve">Capitalización de resultados acumulados </t>
  </si>
  <si>
    <t>ORI - Reserva de revalúo</t>
  </si>
  <si>
    <t>ORI - Ajuste de Conversión</t>
  </si>
  <si>
    <t>Resultado del ejercicio</t>
  </si>
  <si>
    <t xml:space="preserve">Resultado integral total del período </t>
  </si>
  <si>
    <t>Saldos al 31 de diciembre de 2021</t>
  </si>
  <si>
    <t>Variación de la participación en las subsidiarias</t>
  </si>
  <si>
    <t>Saldo al 31 de diciembre de 2022</t>
  </si>
  <si>
    <t>ESTADO DE FLUJOS DE EFECTIVO CONSOLIDADO CONDENSADO POR EL PERIODO</t>
  </si>
  <si>
    <t xml:space="preserve"> FLUJO DE EFECTIVO DE ACTIVIDADES OPERATIVAS</t>
  </si>
  <si>
    <t>Cobranzas efectuadas a clientes</t>
  </si>
  <si>
    <t>Pagos efectuados a proveedores y empleados</t>
  </si>
  <si>
    <t>Efectivo generado por las operaciones</t>
  </si>
  <si>
    <t xml:space="preserve">Pago impuesto a la renta </t>
  </si>
  <si>
    <t xml:space="preserve">Otros ingresos y egresos - neto </t>
  </si>
  <si>
    <t>Flujo neto de efectivo de actividades operativas</t>
  </si>
  <si>
    <t xml:space="preserve">FLUJO DE EFECTIVO DE ACTIVIDADES DE INVERSIÓN </t>
  </si>
  <si>
    <t>Adquisición de propiedad, planta y equipo</t>
  </si>
  <si>
    <t xml:space="preserve">Inversiones en asociadas </t>
  </si>
  <si>
    <t>Flujo neto de efectivo de actividades de inversión</t>
  </si>
  <si>
    <t>FLUJO DE EFECTIVO DE ACTIVIDADES DE FINANCIACIÓN</t>
  </si>
  <si>
    <t>(Disminución) Aumento de deudas bancarias y bonos bursátiles</t>
  </si>
  <si>
    <t>Intereses pagados y gastos bancarios</t>
  </si>
  <si>
    <t>Emisión de bonos internacionales y cancelación de emisión anterior</t>
  </si>
  <si>
    <t>Aporte de accionistas</t>
  </si>
  <si>
    <t>Flujo neto de efectivo de actividades de financiación</t>
  </si>
  <si>
    <t>Variación neta de efectivo y equivalentes de efectivo</t>
  </si>
  <si>
    <t>Efectivo y equivalentes de efectivo al inicio del año</t>
  </si>
  <si>
    <t>Efectivo y equivalentes de efectivo al final del año</t>
  </si>
  <si>
    <t xml:space="preserve">ENTIDAD MATRIZ </t>
  </si>
  <si>
    <r>
      <t>FRIGORIFICO CONCEPCIÓN S.A. (Controladora)</t>
    </r>
    <r>
      <rPr>
        <b/>
        <sz val="10"/>
        <rFont val="Arial"/>
        <family val="2"/>
      </rPr>
      <t xml:space="preserve"> </t>
    </r>
    <r>
      <rPr>
        <sz val="10"/>
        <rFont val="Arial"/>
        <family val="2"/>
      </rPr>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</si>
  <si>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Posteriormente, en fecha 25 de setiembre de 1998 según Escritura Pública N° 134, se cambió la denominación a Frigorífico Concepción S.R.L., lo cual fue inscripto en el Registro Público de Comercio bajo el N° 608, folio 5216 y siguientes con fecha 13 de octubre de 1998.</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</si>
  <si>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</si>
  <si>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</si>
  <si>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</si>
  <si>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</si>
  <si>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t>NOTA 2 -  PRINCIPALES POLÍTICAS CONTABLES</t>
  </si>
  <si>
    <t xml:space="preserve">a.   Entidad informante </t>
  </si>
  <si>
    <t xml:space="preserve">b. Bases de preparación de Estados Financieros Consolidados </t>
  </si>
  <si>
    <t>Los Estados Financieros Consolidados han sido preparados en concordancia con las Normas Internacionales de Información Financiera (IFRS) emitidas por el Consejo de Normas Internacionales de Contabilidad (IASB). Asimismo, se han elaborado partiendo de la hipótesis de que el Grupo opera sobre la base de una empresa en funcionamiento.</t>
  </si>
  <si>
    <t>i.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</si>
  <si>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t>
  </si>
  <si>
    <t>COMPAÑIAS CONTROLADAS DIRECTAMENTE</t>
  </si>
  <si>
    <r>
      <t xml:space="preserve">FRIGORÍFICO BFC S.A. (Bolivia): </t>
    </r>
    <r>
      <rPr>
        <sz val="10"/>
        <rFont val="Arial"/>
        <family val="2"/>
      </rPr>
      <t xml:space="preserve">fue constituido mediante testimonio Nº 0289/2018 del 6 de junio de 2018, con el número de identificación tributaria N° 360698020, Registro público comercio bajo matricula N° 00397250, con domicilio legal en Calle Víctor Pinto, Edificio Torre Dúo, piso 12 en Santa Cruz – Bolivia. </t>
    </r>
  </si>
  <si>
    <t xml:space="preserve">Frigorífico BFC S.A. constituye un capital, totalmente integrado de Bs. 4,630,000 (cuatro millones seiscientos treinta mil bolivianos), de los cuales Frigorífico Concepción S.A. es dueño del 51% del capital. </t>
  </si>
  <si>
    <t>Frigorífico BFC S.A. bajo inscripción del 8 de junio de 2018, según el Servicio de Impuestos Nacionales, certifica que está bajo Régimen General y el año fiscal termina el 30 de junio de cada año.</t>
  </si>
  <si>
    <t>El 15 de enero de 2020, la Compañía fue autorizada por el Servicio de Impuestos Nacionales (Bolivia) a realizar el cambio de ejercicio fiscal al 31 de diciembre de cada año a partir de 2020.</t>
  </si>
  <si>
    <t>A la fecha de emisión del presente informe, se han adquirido acciones de otro de los socios de Frigorífico BFC, totalizando una participación del 80% del capital .</t>
  </si>
  <si>
    <r>
      <t>BFC-PAR S.A. (Paraguay):</t>
    </r>
    <r>
      <rPr>
        <b/>
        <sz val="10"/>
        <rFont val="Arial"/>
        <family val="2"/>
      </rPr>
      <t xml:space="preserve"> </t>
    </r>
    <r>
      <rPr>
        <sz val="10"/>
        <rFont val="Arial"/>
        <family val="2"/>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</si>
  <si>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t>En 2022 Frigorífico Concepción compró las acciones pertenecientes a Frigorífico BFC, obteniendo una participación del 99,5 % del capital.</t>
  </si>
  <si>
    <r>
      <rPr>
        <b/>
        <sz val="10"/>
        <color rgb="FF255E91"/>
        <rFont val="Arial"/>
        <family val="2"/>
      </rPr>
      <t>Frigorífico CFC SpA</t>
    </r>
    <r>
      <rPr>
        <b/>
        <sz val="10"/>
        <color theme="1"/>
        <rFont val="Arial"/>
        <family val="2"/>
      </rPr>
      <t>:</t>
    </r>
    <r>
      <rPr>
        <sz val="10"/>
        <color theme="1"/>
        <rFont val="Arial"/>
        <family val="2"/>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t>
    </r>
  </si>
  <si>
    <t>COMPAÑIAS CONTROLADAS INDIRECTAMENTE</t>
  </si>
  <si>
    <r>
      <t>CABAÑA EL NIDO S.A. (Paraguay):</t>
    </r>
    <r>
      <rPr>
        <b/>
        <sz val="10"/>
        <rFont val="Arial"/>
        <family val="2"/>
      </rPr>
      <t xml:space="preserve"> </t>
    </r>
    <r>
      <rPr>
        <b/>
        <sz val="10"/>
        <color rgb="FF255E91"/>
        <rFont val="Arial"/>
        <family val="2"/>
      </rPr>
      <t>):</t>
    </r>
    <r>
      <rPr>
        <sz val="10"/>
        <color theme="1"/>
        <rFont val="Arial"/>
        <family val="2"/>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</si>
  <si>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t>ALL PAR CASINGS S.A. (Paraguay):</t>
    </r>
    <r>
      <rPr>
        <sz val="10"/>
        <color theme="1"/>
        <rFont val="Arial"/>
        <family val="2"/>
      </rPr>
      <t>En 2021, BFC S.A ha suscrito el compromiso de aporte de capital por el 72% del capital social de la empresa All Par Casings S.A., empresa dedicada al procesamiento de tripas bovinas y porcinas, ubicada en la ciudad de Naranjal, departamento de Alto Paraná (Paraguay).</t>
    </r>
  </si>
  <si>
    <r>
      <t xml:space="preserve">BMG IMPORTAÇAO EXPORTAÇAO (BRASIL):  </t>
    </r>
    <r>
      <rPr>
        <sz val="10"/>
        <rFont val="Arial"/>
        <family val="2"/>
      </rPr>
      <t>Es una sociedad de responsabilidad limitada individual, que produce, procesa y distribuye carne de cerdo y de res, ubicada en la ciudad de Nova Iguaçu en el estado de Rio de Janeiro. Fue adquirida al 100% en 2021.</t>
    </r>
  </si>
  <si>
    <r>
      <t xml:space="preserve">FRIGORÍFICO VILA BELA EIRELI (BRASIL): </t>
    </r>
    <r>
      <rPr>
        <sz val="10"/>
        <rFont val="Arial"/>
        <family val="2"/>
      </rPr>
      <t xml:space="preserve">Es una sociedad de responsabilidad limitada individual, que produce, procesa y distribuye carne de cerdo y de res, ubicada en la ciudad de Nova Iguaçu en el estado de Rio de Janeiro. Fue adquirida al 100% en 2021.
</t>
    </r>
  </si>
  <si>
    <t>ii.  Participación minoritaria</t>
  </si>
  <si>
    <t xml:space="preserve">Las participaciones no controladoras se valoran inicialmente por su parte proporcional de los activos netos identificables de la adquirida en la fecha de adquisición. </t>
  </si>
  <si>
    <t>Los cambios en la participación del Grupo en una filial que no dan lugar a una pérdida de control se contabilizan como transacciones de capital.</t>
  </si>
  <si>
    <t xml:space="preserve">iii. Pérdida de control </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</si>
  <si>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</si>
  <si>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r>
      <t xml:space="preserve">iv. Transacciones eliminadas en la consolidación </t>
    </r>
    <r>
      <rPr>
        <sz val="10"/>
        <rFont val="Arial"/>
        <family val="2"/>
      </rPr>
      <t xml:space="preserve"> </t>
    </r>
  </si>
  <si>
    <t>Se eliminan los saldos y operaciones Intercompany´s, así como los ingresos y gastos no realizados (excepto las ganancias o pérdidas por operaciones de diferencias de cambio) derivados de las operaciones Intercompany´s.</t>
  </si>
  <si>
    <t>c.    Moneda funcional y moneda de presentación</t>
  </si>
  <si>
    <t>c.1.  Moneda de presentación</t>
  </si>
  <si>
    <t>c.2 Moneda funcional de la matriz y la filial</t>
  </si>
  <si>
    <t>Frigorífico Concepción S.A. (Empresa Matriz):</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</si>
  <si>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</si>
  <si>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</si>
  <si>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</si>
  <si>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La moneda funcional de la Sociedad matriz para los años anteriores a estos Estados Financieros Consolidados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</si>
  <si>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</si>
  <si>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</si>
  <si>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</si>
  <si>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</si>
  <si>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</si>
  <si>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al dólar estadounidense como moneda funcional para financiamientos y próximos CapEX.</t>
  </si>
  <si>
    <t>Frigorífico BFC S.A.:</t>
  </si>
  <si>
    <t>La moneda funcional de la filial es Pesos Bolivianos (Bs.) por ser ésta la moneda corriente del país.</t>
  </si>
  <si>
    <t>Frigorífico CFC SPA.:</t>
  </si>
  <si>
    <t>La moneda funcional de la filial es el peso chileno ($) por ser la moneda corriente del país.</t>
  </si>
  <si>
    <t>BFC -Par S.A.:</t>
  </si>
  <si>
    <t>La moneda funcional de la subsidiaria es el guaraní (Gs.) por ser ésta la moneda de influencia significativa en su entorno económico.</t>
  </si>
  <si>
    <t>Cabaña El Nido S.A.:</t>
  </si>
  <si>
    <t>All Par Casings S.A.:</t>
  </si>
  <si>
    <t>BMG Importaçao Exportaçao Ltda.:</t>
  </si>
  <si>
    <t>La moneda funcional de la subsidiaria es el Real (R$) por ser ésta la moneda de influencia significativa en su entorno económico.</t>
  </si>
  <si>
    <t>Frigorífico Vila Bela E.I.R.E.L.I.:</t>
  </si>
  <si>
    <t xml:space="preserve">INCKA S.A.: </t>
  </si>
  <si>
    <t xml:space="preserve">BMG Transportes Nacional e Internacional LTDA: </t>
  </si>
  <si>
    <t xml:space="preserve">BMG Agricola LTDA : </t>
  </si>
  <si>
    <t xml:space="preserve">BFC USA LLC: </t>
  </si>
  <si>
    <t xml:space="preserve">La moneda funcional es el dólar (US$). </t>
  </si>
  <si>
    <t>c.3 Conversión de los saldos de la moneda funcional a la moneda de presentación</t>
  </si>
  <si>
    <t xml:space="preserve">La conversión de los saldos de la moneda funcional (Bs. – Gs. – R$ -$) a la moneda de presentación (US$) se realizó aplicando los criterios establecidos en la Norma Internacional de Contabilidad 21, como se detalla a continuación; </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</si>
  <si>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</si>
  <si>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</si>
  <si>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</si>
  <si>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</si>
  <si>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</si>
  <si>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 xml:space="preserve">d.    Cambios significativos en las políticas contables </t>
  </si>
  <si>
    <t>e.    Bases de valuación y efectos de la inflación</t>
  </si>
  <si>
    <t>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t>
  </si>
  <si>
    <t xml:space="preserve">Los estados financieros fueron preparados utilizando como principal criterio de valuación el costo histórico, con las excepciones que se mencionan en los párrafos numerales de esta nota.  </t>
  </si>
  <si>
    <t>f.    Moneda extranjera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</si>
  <si>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</si>
  <si>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en la conversión se reconocen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</si>
  <si>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</si>
  <si>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g. </t>
    </r>
    <r>
      <rPr>
        <b/>
        <sz val="7"/>
        <color rgb="FF365F91"/>
        <rFont val="Arial"/>
        <family val="2"/>
      </rPr>
      <t xml:space="preserve">   </t>
    </r>
    <r>
      <rPr>
        <b/>
        <sz val="10"/>
        <color rgb="FF255E91"/>
        <rFont val="Arial"/>
        <family val="2"/>
      </rPr>
      <t>Deterioro</t>
    </r>
  </si>
  <si>
    <t xml:space="preserve">Activos financieros </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</si>
  <si>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</si>
  <si>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</si>
  <si>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por deterioro. Los activos financieros restantes se evalúan en grupos que comparten características de riesgo crediticio similares.</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</si>
  <si>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</si>
  <si>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</si>
  <si>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el Grupo determinó la ECL adoptando el enfoque simplificado. </t>
  </si>
  <si>
    <t xml:space="preserve">Activos no financieros </t>
  </si>
  <si>
    <t xml:space="preserve">Los valores contables de los activos del Grupo, diferentes de los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</si>
  <si>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t>
  </si>
  <si>
    <r>
      <t xml:space="preserve">h. </t>
    </r>
    <r>
      <rPr>
        <b/>
        <sz val="7"/>
        <color rgb="FF365F91"/>
        <rFont val="Arial"/>
        <family val="2"/>
      </rPr>
      <t xml:space="preserve">   </t>
    </r>
    <r>
      <rPr>
        <b/>
        <sz val="10"/>
        <color rgb="FF255E91"/>
        <rFont val="Arial"/>
        <family val="2"/>
      </rPr>
      <t>Efectivo y equivalentes de efectivo</t>
    </r>
  </si>
  <si>
    <t xml:space="preserve">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</si>
  <si>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rgb="FF365F91"/>
        <rFont val="Arial"/>
        <family val="2"/>
      </rPr>
      <t xml:space="preserve">   </t>
    </r>
    <r>
      <rPr>
        <b/>
        <sz val="10"/>
        <color rgb="FF255E91"/>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</si>
  <si>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</si>
  <si>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</si>
  <si>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rgb="FF365F91"/>
        <rFont val="Arial"/>
        <family val="2"/>
      </rPr>
      <t xml:space="preserve">   </t>
    </r>
    <r>
      <rPr>
        <b/>
        <sz val="10"/>
        <color rgb="FF255E91"/>
        <rFont val="Arial"/>
        <family val="2"/>
      </rPr>
      <t>Propiedades de inversión</t>
    </r>
  </si>
  <si>
    <t xml:space="preserve">Las propiedades de Inversión se valorizan al costo inicial y posteriormente al valor razonable, reconociéndose cualquier cambio en los resultados. </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</si>
  <si>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</si>
  <si>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r>
      <t xml:space="preserve">k. </t>
    </r>
    <r>
      <rPr>
        <b/>
        <sz val="7"/>
        <color rgb="FF365F91"/>
        <rFont val="Arial"/>
        <family val="2"/>
      </rPr>
      <t xml:space="preserve">   </t>
    </r>
    <r>
      <rPr>
        <b/>
        <sz val="10"/>
        <color rgb="FF255E91"/>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</si>
  <si>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</si>
  <si>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</si>
  <si>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</si>
  <si>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</si>
  <si>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</si>
  <si>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</si>
  <si>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</si>
  <si>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</si>
  <si>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</si>
  <si>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</si>
  <si>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</si>
  <si>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</si>
  <si>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</si>
  <si>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</si>
  <si>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</si>
  <si>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9.2) se encuentran a su valor razonable, conforme con las tasaciones actualizadas al 31 de Diciembre de 2022.</t>
  </si>
  <si>
    <r>
      <t xml:space="preserve">l. </t>
    </r>
    <r>
      <rPr>
        <b/>
        <sz val="7"/>
        <color rgb="FF365F91"/>
        <rFont val="Arial"/>
        <family val="2"/>
      </rPr>
      <t xml:space="preserve">    </t>
    </r>
    <r>
      <rPr>
        <b/>
        <sz val="10"/>
        <color rgb="FF255E91"/>
        <rFont val="Arial"/>
        <family val="2"/>
      </rPr>
      <t>Gastos pagados por adelantado</t>
    </r>
  </si>
  <si>
    <t xml:space="preserve">Representan desembolsos para gastos futuros. Se reconocen en la cuenta de resultados cuando se reciben los bienes y servicios. </t>
  </si>
  <si>
    <r>
      <t xml:space="preserve">m. </t>
    </r>
    <r>
      <rPr>
        <b/>
        <sz val="7"/>
        <color rgb="FF365F91"/>
        <rFont val="Arial"/>
        <family val="2"/>
      </rPr>
      <t xml:space="preserve">   </t>
    </r>
    <r>
      <rPr>
        <b/>
        <sz val="10"/>
        <color rgb="FF255E91"/>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</si>
  <si>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</si>
  <si>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</si>
  <si>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</si>
  <si>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</si>
  <si>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</si>
  <si>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el Grupo cambie su modelo de negocio para la gestión de los activos financieros, en cuyo caso todos los activos financieros afectados se reclasifican el primer día del primer periodo de información que sigue al cambio de modelo de negocio.</t>
  </si>
  <si>
    <t>Cada activo financiero del Grupo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</si>
  <si>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</si>
  <si>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</si>
  <si>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</si>
  <si>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</si>
  <si>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del Grupo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</si>
  <si>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</si>
  <si>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</si>
  <si>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</si>
  <si>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</si>
  <si>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</si>
  <si>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</si>
  <si>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</si>
  <si>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</si>
  <si>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</si>
  <si>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10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</si>
  <si>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</si>
  <si>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</si>
  <si>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r>
      <t xml:space="preserve">n. </t>
    </r>
    <r>
      <rPr>
        <b/>
        <sz val="7"/>
        <color rgb="FF365F91"/>
        <rFont val="Arial"/>
        <family val="2"/>
      </rPr>
      <t xml:space="preserve">   </t>
    </r>
    <r>
      <rPr>
        <b/>
        <sz val="10"/>
        <color rgb="FF255E91"/>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</si>
  <si>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</si>
  <si>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</si>
  <si>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</si>
  <si>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</si>
  <si>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</si>
  <si>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Consideraciones sobre aspectos fiscales y tipos aplicables a cada jurisdicción </t>
  </si>
  <si>
    <t>Paraguay: La tasa de impuesto a la renta a las empresas vigente a la fecha de los estados financieros es del 10%.</t>
  </si>
  <si>
    <t>Bolivia: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Filial paga el IUE o el TT, el que sea mayor. </t>
  </si>
  <si>
    <t>Brasil: El tipo del impuesto a las sociedades vigente en la fecha de los estados financieros es del 15%.</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</si>
  <si>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</si>
  <si>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r>
      <t xml:space="preserve">o. </t>
    </r>
    <r>
      <rPr>
        <b/>
        <sz val="7"/>
        <color rgb="FF365F91"/>
        <rFont val="Arial"/>
        <family val="2"/>
      </rPr>
      <t xml:space="preserve">    </t>
    </r>
    <r>
      <rPr>
        <b/>
        <sz val="10"/>
        <color rgb="FF255E91"/>
        <rFont val="Arial"/>
        <family val="2"/>
      </rPr>
      <t xml:space="preserve">Uso de estimaciones contables </t>
    </r>
  </si>
  <si>
    <t>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</si>
  <si>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NOTA 3 -  EFECTIVO Y EQUIVALENTES DE EFECTIVO</t>
  </si>
  <si>
    <t>Cifras expresadas en millones de guaraníes</t>
  </si>
  <si>
    <t xml:space="preserve">El detalle de efectivo y equivalentes de efectivo es el siguiente: </t>
  </si>
  <si>
    <t>Concepto</t>
  </si>
  <si>
    <t>Recaudaciones a Depositar</t>
  </si>
  <si>
    <t>Bancos - Moneda pesos bolivianos</t>
  </si>
  <si>
    <t>Bancos - Moneda reales</t>
  </si>
  <si>
    <t>Caja - Moneda pesos bolivianos</t>
  </si>
  <si>
    <t>Bancos - Moneda guaraníes</t>
  </si>
  <si>
    <t>Caja - Moneda guaraníes</t>
  </si>
  <si>
    <t>Bancos - Moneda dólares</t>
  </si>
  <si>
    <t>Caja - Moneda reales</t>
  </si>
  <si>
    <t>Caja - Moneda dólares</t>
  </si>
  <si>
    <t xml:space="preserve">Total efectivo y equivalentes de efectivo </t>
  </si>
  <si>
    <t>NOTA 4- CUENTAS POR COBRAR</t>
  </si>
  <si>
    <t>El detalle de cuentas por cobrar es el siguiente:</t>
  </si>
  <si>
    <t>CORRIENTE</t>
  </si>
  <si>
    <t>Clientes del exterior</t>
  </si>
  <si>
    <t>Clientes locales</t>
  </si>
  <si>
    <t>Total cuentas por cobrar corriente</t>
  </si>
  <si>
    <t>NO CORRIENTE</t>
  </si>
  <si>
    <t xml:space="preserve">Créditos en gestión de cobro </t>
  </si>
  <si>
    <t>(-) Previsión para deudores incobrables.</t>
  </si>
  <si>
    <t xml:space="preserve">Total cuentas por cobrar no corriente </t>
  </si>
  <si>
    <t>NOTA 5- OTRAS CUENTAS POR COBRAR</t>
  </si>
  <si>
    <t>El detalle de otras cuentas por cobrar es el siguiente:</t>
  </si>
  <si>
    <t>Anticipos a proveedores</t>
  </si>
  <si>
    <t>Gastos a diferir</t>
  </si>
  <si>
    <t>Total otros créditos corriente</t>
  </si>
  <si>
    <t>Total otros créditos no corriente</t>
  </si>
  <si>
    <t>NOTA 6 - INVENTARIOS</t>
  </si>
  <si>
    <t>El detalle de inventarios es el siguiente</t>
  </si>
  <si>
    <t>Ganado vacuno</t>
  </si>
  <si>
    <t>Total Inventarios</t>
  </si>
  <si>
    <t>NOTA 7 - INVERSIONES</t>
  </si>
  <si>
    <t xml:space="preserve">El detalle de las inversiones es el siguiente: </t>
  </si>
  <si>
    <t>Plusvalia.</t>
  </si>
  <si>
    <t>Inversiones en empresas asociadas (*)</t>
  </si>
  <si>
    <t xml:space="preserve">Total </t>
  </si>
  <si>
    <t>(*)  Como parte de la adquisición de Cabaña El Nido S.A., se incluyen acciones que representan el 24.39% de UPISA - Unión de Productores de Itapúa S.A., empresa líder en el sector de la carne de cerdo en Paraguay.</t>
  </si>
  <si>
    <t>NOTA 8 - OTROS ACTIVOS</t>
  </si>
  <si>
    <t xml:space="preserve">El detalle de Otros Activos es el siguiente: </t>
  </si>
  <si>
    <t xml:space="preserve">Gastos pagados por anticipado </t>
  </si>
  <si>
    <t xml:space="preserve">Total otros activos corriente </t>
  </si>
  <si>
    <t>Gastos de constitución</t>
  </si>
  <si>
    <t>Activos a incorporar (1-2)</t>
  </si>
  <si>
    <t xml:space="preserve">Total otros activos no corriente </t>
  </si>
  <si>
    <r>
      <t>(1)</t>
    </r>
    <r>
      <rPr>
        <sz val="7"/>
        <rFont val="Arial"/>
        <family val="2"/>
      </rPr>
      <t xml:space="preserve">     </t>
    </r>
    <r>
      <rPr>
        <sz val="10"/>
        <rFont val="Arial"/>
        <family val="2"/>
      </rPr>
      <t>Corresponde a la compra de la planta Frigorífico Chiquitano, ubicado en San Ignacio de Velasco (Bolivia), el 14/09/2018, la industria fue incorporada a las propiedades, planta y equipo del grupo (Nota 9.1).</t>
    </r>
  </si>
  <si>
    <t>NOTA 9 - PROPIEDAD, PLANTA Y EQUIPO</t>
  </si>
  <si>
    <t>Propiedad, planta y equipo (9.1)</t>
  </si>
  <si>
    <t>Propiedades, planta y equipo en fideicomiso (9.2)</t>
  </si>
  <si>
    <t>Derechos de uso</t>
  </si>
  <si>
    <t>Total Propiedades, planta y equipo</t>
  </si>
  <si>
    <t xml:space="preserve">El detalle de propiedades, planta y equipo es el siguiente: </t>
  </si>
  <si>
    <t>9.1 PROPIEDAD, PLANTA Y EQUIPO</t>
  </si>
  <si>
    <t xml:space="preserve">Terrenos y edificios </t>
  </si>
  <si>
    <t>Maquinarias y Equipos</t>
  </si>
  <si>
    <t xml:space="preserve">Rodados </t>
  </si>
  <si>
    <t>Construcciones en curso</t>
  </si>
  <si>
    <t xml:space="preserve">Sub total </t>
  </si>
  <si>
    <t>9.2 PROPIEDAD, PLANTA Y EQUIPO EN FIDEICOMISO</t>
  </si>
  <si>
    <t xml:space="preserve">Bienes fideicomitidos </t>
  </si>
  <si>
    <t>Inmuebles terrenos</t>
  </si>
  <si>
    <t>Inmuebles fideicomiso</t>
  </si>
  <si>
    <t xml:space="preserve">Muebles fideicomiso </t>
  </si>
  <si>
    <t xml:space="preserve">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t>
  </si>
  <si>
    <t>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</si>
  <si>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Adquisiciones y cesiones</t>
  </si>
  <si>
    <t xml:space="preserve">Conciliación del valor contable: </t>
  </si>
  <si>
    <t>Movimientos</t>
  </si>
  <si>
    <t xml:space="preserve">Saldo Inicial   </t>
  </si>
  <si>
    <t>Inclusión de las Propiedades, Plantas y Equipos a las nuevas inversiones</t>
  </si>
  <si>
    <t>Adiciones de Propiedad, Planta y Equipo</t>
  </si>
  <si>
    <t>Reserva de revalúo</t>
  </si>
  <si>
    <t>-</t>
  </si>
  <si>
    <t xml:space="preserve">Ajuste de conversión </t>
  </si>
  <si>
    <t xml:space="preserve">Depreciaciones del ejercicio  </t>
  </si>
  <si>
    <t xml:space="preserve">Saldo Final </t>
  </si>
  <si>
    <t>NOTA 10 - PROPIEDADES DE INVERSION</t>
  </si>
  <si>
    <t xml:space="preserve">El detalle de propiedades de inversión es el siguiente: </t>
  </si>
  <si>
    <t>Finca  N°</t>
  </si>
  <si>
    <t>Registro N°</t>
  </si>
  <si>
    <t xml:space="preserve">Título N° </t>
  </si>
  <si>
    <t xml:space="preserve">Dimensión </t>
  </si>
  <si>
    <t>3.000  hectáreas</t>
  </si>
  <si>
    <t>2.500  hectáreas</t>
  </si>
  <si>
    <t>2.621 hectáreas</t>
  </si>
  <si>
    <t xml:space="preserve"> Total </t>
  </si>
  <si>
    <t xml:space="preserve">10.1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</si>
  <si>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</si>
  <si>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 xml:space="preserve">La valuación del valor razonable de todas las propiedades de inversión se ha clasificado como valor razonable de nivel 3 en función a los datos de la técnica de valoración utilizada. </t>
  </si>
  <si>
    <t>La siguiente tabla muestra la técnica de valoración utilizada en la medición del valor razonable de las propiedades de inversión, así como los datos significativos no observables utilizados:</t>
  </si>
  <si>
    <t>Técnica de Valuación</t>
  </si>
  <si>
    <t xml:space="preserve">Datos significativos no observables </t>
  </si>
  <si>
    <t>Rango</t>
  </si>
  <si>
    <t xml:space="preserve"> (Promedio ponderado)</t>
  </si>
  <si>
    <t>Tierras (Chaco)</t>
  </si>
  <si>
    <t xml:space="preserve">Enfoque comparativo de Mercado </t>
  </si>
  <si>
    <t>Precio por hectárea (US$)</t>
  </si>
  <si>
    <t xml:space="preserve">762 US$ -  790 US$ por hectárea </t>
  </si>
  <si>
    <t>10.2 Conciliación del valor contable</t>
  </si>
  <si>
    <t xml:space="preserve"> Saldo inicial  </t>
  </si>
  <si>
    <t xml:space="preserve"> Saldo final </t>
  </si>
  <si>
    <t>En concordancia con los avalúos realizados a mayo 2021, Ing. Agr. Hugo Frutos C.</t>
  </si>
  <si>
    <t>NOTA 11- DEUDAS FINANCIERAS</t>
  </si>
  <si>
    <t>El detalle de deudas financieras es el siguiente:</t>
  </si>
  <si>
    <t>Instituciones financieras (11.1)</t>
  </si>
  <si>
    <t>Bonos internacionales (11.2)</t>
  </si>
  <si>
    <t>Bonos locales (11.3)</t>
  </si>
  <si>
    <t>Total deudas financieras corriente</t>
  </si>
  <si>
    <t>Instituciones financieras  (11.1)</t>
  </si>
  <si>
    <t xml:space="preserve">Total deudas financieras no corriente </t>
  </si>
  <si>
    <t xml:space="preserve">11.1 Instituciones financieras </t>
  </si>
  <si>
    <t>Sudameris Bank S.A.E.C.A.</t>
  </si>
  <si>
    <t xml:space="preserve">Banco Nacional de Fomento </t>
  </si>
  <si>
    <t>Banco BASA S.A.</t>
  </si>
  <si>
    <t>Banco Atlas S.A.</t>
  </si>
  <si>
    <t>Banco Regional S.A.E.C.A.</t>
  </si>
  <si>
    <t>Banco BNB Bolivia</t>
  </si>
  <si>
    <t>Banco BISA</t>
  </si>
  <si>
    <t>Vision Banco S.A.E.C.A.</t>
  </si>
  <si>
    <t>Financiera Rio S.A.</t>
  </si>
  <si>
    <t>Banco Interfisa S.A.E.C.A.</t>
  </si>
  <si>
    <t>Financiera Paraguayo Japonesa S.A.</t>
  </si>
  <si>
    <t>Banco Safra</t>
  </si>
  <si>
    <t>Banco Itau Brasil</t>
  </si>
  <si>
    <t>Banco Bradesco S.A.</t>
  </si>
  <si>
    <t>Banco Santander</t>
  </si>
  <si>
    <t>Banco Familiar S.A.E.C.A.</t>
  </si>
  <si>
    <t>Banco FIE</t>
  </si>
  <si>
    <t>Sobregiro</t>
  </si>
  <si>
    <t>Total de deudas financieras corriente</t>
  </si>
  <si>
    <t>Banco Familiar S.A.E.CA.</t>
  </si>
  <si>
    <t>Financiera Paraguayo Japones</t>
  </si>
  <si>
    <t>Interfisa Banco S.A.E.C.A.</t>
  </si>
  <si>
    <t>Sudameris Bank S.A.E.C.A</t>
  </si>
  <si>
    <t>Financiera Rio S.A</t>
  </si>
  <si>
    <t>Banco Itaú</t>
  </si>
  <si>
    <t>Banco Bradesco</t>
  </si>
  <si>
    <t>Banco Nacional de Fomento</t>
  </si>
  <si>
    <t xml:space="preserve">Vision Banco S.A.E.C.A. </t>
  </si>
  <si>
    <t>Banco BCP Bolivia</t>
  </si>
  <si>
    <t>Total de deudas financieras no corriente</t>
  </si>
  <si>
    <t xml:space="preserve">11.2 Bonos internacionales </t>
  </si>
  <si>
    <t xml:space="preserve">El 29 de enero de 2020, FRIGORIFICO CONCEPCION S.A. (la "Sociedad")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40.000.000 de dólares (cuarenta millones de dólares) y el 22 de diciembre de 2020 por 21.000.000 de dólares (veintiún millones de dólares). En julio de 2021, la empresa procedió a la emisión de un nuevo bono 144 A / Reg. S, con vencimiento en 2028, también cotizado en la Bolsa de Luxemburgo, por US$ 300 millones. Los nuevos bonos cuentan con una garantía a través de un Security Trust Agreement y están garantizados por una prenda de acciones de Frigorífico BFC S.A. ("BFC"). Estos cupones se han registrado a un tipo del 7,7%. Los ingresos de la nueva emisión se utilizaron para recomprar los bonos senior garantizados al 10,25% con vencimiento en 2025, para pagar los gastos de la oferta pública, el capital operativo y para la adquisición de activos estratégicos, siempre y cuando surjan oportunidades. </t>
  </si>
  <si>
    <t xml:space="preserve">Concepto </t>
  </si>
  <si>
    <t>Corriente</t>
  </si>
  <si>
    <t>Intereses a pagar por bonos emitidos</t>
  </si>
  <si>
    <t>Menos:Intereses a devengar por bonos</t>
  </si>
  <si>
    <t>Total de bonos internacionales corriente</t>
  </si>
  <si>
    <t>No Corriente</t>
  </si>
  <si>
    <t>Bonos internacionales</t>
  </si>
  <si>
    <t>Intereses a devengar por bonos emitidos</t>
  </si>
  <si>
    <t>Total de bonos internacionales no corriente</t>
  </si>
  <si>
    <t xml:space="preserve">11.3 Bonos locales </t>
  </si>
  <si>
    <t>Bonos locales</t>
  </si>
  <si>
    <t>Total de bonos locales corriente</t>
  </si>
  <si>
    <t>Total de bonos locales no corriente</t>
  </si>
  <si>
    <t>El 7 de julio del presente año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</si>
  <si>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</si>
  <si>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</si>
  <si>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</si>
  <si>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</si>
  <si>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</si>
  <si>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</si>
  <si>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</si>
  <si>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</si>
  <si>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</si>
  <si>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</si>
  <si>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</si>
  <si>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</si>
  <si>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</si>
  <si>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</si>
  <si>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</si>
  <si>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</si>
  <si>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</si>
  <si>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</si>
  <si>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</si>
  <si>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del presente año se inició la colocación de títulos de la serie 1 dentro del Programa de Emisión de Bonos Globales G3 de FRIGORÍFICO CONCEPCIÓN S.A., cuyas características son las siguientes:</t>
  </si>
  <si>
    <t>Importe en Guaraníes:</t>
  </si>
  <si>
    <t>Gs70,000,000,000</t>
  </si>
  <si>
    <t>Gs 35,000,000,000</t>
  </si>
  <si>
    <t>G3</t>
  </si>
  <si>
    <t>Guarani</t>
  </si>
  <si>
    <t>Gs 1,000,000</t>
  </si>
  <si>
    <t>Gs1,000,000</t>
  </si>
  <si>
    <t>11.00% por año</t>
  </si>
  <si>
    <t>10.50% por año</t>
  </si>
  <si>
    <t>1,820 días (5 años)</t>
  </si>
  <si>
    <t>1,092 días (3 años)</t>
  </si>
  <si>
    <t>NOTA 12 - DEUDAS COMERCIALES</t>
  </si>
  <si>
    <t>El detalle de deudas comerciales es el siguiente:</t>
  </si>
  <si>
    <t>Proveedores locales</t>
  </si>
  <si>
    <t>Proveedores del exterior</t>
  </si>
  <si>
    <t xml:space="preserve">Cheques emitidos </t>
  </si>
  <si>
    <t>Total de deudas comerciales no corriente</t>
  </si>
  <si>
    <t xml:space="preserve">Anticipo de clientes </t>
  </si>
  <si>
    <t xml:space="preserve">NOTA 13 - PASIVOS DIFERIDOS </t>
  </si>
  <si>
    <t>El impuesto diferido correspondiente es atribuible como sigue:</t>
  </si>
  <si>
    <t>Detalle al 31/12/2022</t>
  </si>
  <si>
    <t xml:space="preserve"> Activos </t>
  </si>
  <si>
    <t xml:space="preserve"> Pasivos </t>
  </si>
  <si>
    <t xml:space="preserve"> Saldo Neto</t>
  </si>
  <si>
    <t>ACTIVO</t>
  </si>
  <si>
    <t>Activos no corriente</t>
  </si>
  <si>
    <t>Propiedad, planta y equipo</t>
  </si>
  <si>
    <t xml:space="preserve">     - </t>
  </si>
  <si>
    <t>Impuesto diferido neto</t>
  </si>
  <si>
    <t>Saldos al 31/12/2021</t>
  </si>
  <si>
    <t>Reconocido en ajuste de conversión</t>
  </si>
  <si>
    <t>Reconocido en Reserva de Revalúo</t>
  </si>
  <si>
    <t>Saldos al 31/12/2022</t>
  </si>
  <si>
    <t xml:space="preserve"> Pasivos por impuestos diferidos </t>
  </si>
  <si>
    <t>NOTA 14- DEUDAS DIVERSAS</t>
  </si>
  <si>
    <t>El detalle de otros pasivos es el siguiente</t>
  </si>
  <si>
    <t>Deudas sociales</t>
  </si>
  <si>
    <t>Deudas fiscales</t>
  </si>
  <si>
    <t>Otros pasivos</t>
  </si>
  <si>
    <t>Acreedores por compra de Acciones</t>
  </si>
  <si>
    <t xml:space="preserve">Total deudas diversas corriente </t>
  </si>
  <si>
    <t>Acreedores por compra de industria</t>
  </si>
  <si>
    <t xml:space="preserve">Total deudas diversas no corriente </t>
  </si>
  <si>
    <r>
      <t>(1)</t>
    </r>
    <r>
      <rPr>
        <sz val="7"/>
        <rFont val="Arial"/>
        <family val="2"/>
      </rPr>
      <t xml:space="preserve">           </t>
    </r>
    <r>
      <rPr>
        <sz val="10"/>
        <rFont val="Arial"/>
        <family val="2"/>
      </rPr>
      <t>Corresponde a las provisiones constituidas a cuenta de los litigios con riesgo clasificado como pérdida probable. El Grupo no registra las prestaciones post-empleo, como los planes de cotización.</t>
    </r>
  </si>
  <si>
    <t>Todas las prestaciones y permisos remunerados de corta duración, así como la participación en los beneficios y las primas, se ajustan a los requisitos de las normas contables respectivas.</t>
  </si>
  <si>
    <t>Otros créditos</t>
  </si>
  <si>
    <t xml:space="preserve">En el siguiente cuadro, los ingresos se desglosan por línea de productos: </t>
  </si>
  <si>
    <t>Ventas de Exportación</t>
  </si>
  <si>
    <t>Carne / Hamburguesa</t>
  </si>
  <si>
    <t>Menudencias</t>
  </si>
  <si>
    <r>
      <t xml:space="preserve">Cueros </t>
    </r>
    <r>
      <rPr>
        <i/>
        <sz val="10"/>
        <rFont val="Arial"/>
        <family val="2"/>
      </rPr>
      <t>(1)</t>
    </r>
  </si>
  <si>
    <t>Sub Productos (2)</t>
  </si>
  <si>
    <t>Otros</t>
  </si>
  <si>
    <t>Productos Porcinos</t>
  </si>
  <si>
    <t>Sub-total (Ventas de exportación) </t>
  </si>
  <si>
    <t>Ventas locales</t>
  </si>
  <si>
    <t>Cerdos</t>
  </si>
  <si>
    <t>Sub-total (ventas locales)</t>
  </si>
  <si>
    <t>Ingresos totales por venta de carne de res y subproductos de carne de res</t>
  </si>
  <si>
    <t>(1)    Incluye solo cuero azul húmedo</t>
  </si>
  <si>
    <t xml:space="preserve">(2)    Incluye subproductos de cuero </t>
  </si>
  <si>
    <t xml:space="preserve">Los ingresos se valoran sobre la base de las contraprestaciones acordadas con un cliente, el Grupo no celebra contratos con clientes en los que se identifiquen otras obligaciones de ejecución distintas de la entrega de productos. </t>
  </si>
  <si>
    <t xml:space="preserve">El Grupo reconoce los ingresos al momento que transfiere el control de un bien a un cliente. </t>
  </si>
  <si>
    <t xml:space="preserve">Los clientes obtienen el control cuando los bienes son entregados y han sido aceptados. Las facturas se generan en ese momento. Las facturas suelen ser pagaderas en un plazo de 90 días. </t>
  </si>
  <si>
    <t>Teniendo en cuenta la naturaleza de las operaciones, el grupo no espera reversiones de ingresos significativas</t>
  </si>
  <si>
    <t>Las empresas están expuestas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</si>
  <si>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</si>
  <si>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 xml:space="preserve">El Directorio es responsable por establecer y supervisar la estructura de administración de riesgo de las empresas. La Gerencia es responsable por el desarrollo y monitoreo de la administración del riesgo de las empresas, e informa regularmente al Directorio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</si>
  <si>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en las actividades. Las empresas, a través de sus normas y procedimientos de administración, pretenden desarrollar un ambiente de control disciplinado y constructivo en lo que todos los empleados entiendan sus roles y obligaciones. </t>
  </si>
  <si>
    <t xml:space="preserve">El riesgo de crédito es el riesgo de pérdida financiera que enfrentan las empresas si un cliente o contraparte en un instrumento financiero no cumple con sus obligaciones contractuales, y se origina principalmente de las cuentas por cobrar a clientes. </t>
  </si>
  <si>
    <t xml:space="preserve">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</si>
  <si>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</si>
  <si>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</si>
  <si>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</si>
  <si>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</si>
  <si>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</si>
  <si>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credito de un activo financiero ha aumentado significativamente si tiene más de 150 días de mora.</t>
  </si>
  <si>
    <t>El Grupo considera que un activo financiero está en mora cuando:</t>
  </si>
  <si>
    <r>
      <t>·</t>
    </r>
    <r>
      <rPr>
        <sz val="7"/>
        <rFont val="Arial"/>
        <family val="2"/>
      </rPr>
      <t xml:space="preserve">        </t>
    </r>
    <r>
      <rPr>
        <sz val="10"/>
        <rFont val="Arial"/>
        <family val="2"/>
      </rPr>
      <t>es improbable que el deudor pague íntegramente sus obligaciones crediticias con el Grupo, sin que éste pueda recurrir a acciones como la realización de garantías (si las tiene); o</t>
    </r>
  </si>
  <si>
    <r>
      <t>·</t>
    </r>
    <r>
      <rPr>
        <sz val="7"/>
        <rFont val="Arial"/>
        <family val="2"/>
      </rPr>
      <t xml:space="preserve">        </t>
    </r>
    <r>
      <rPr>
        <sz val="10"/>
        <rFont val="Arial"/>
        <family val="2"/>
      </rPr>
      <t>el activo financiero tiene más de 365 días de mora.</t>
    </r>
  </si>
  <si>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</si>
  <si>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Total</t>
  </si>
  <si>
    <t>El riesgo de liquidez es el riesgo de que el Grupo no esté en condiciones de cumplir con sus obligaciones financieras a su vencimiento</t>
  </si>
  <si>
    <t>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</si>
  <si>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La Sociedad recibe ofertas de emisión de bonos, los cuales las analiza constantemente.</t>
  </si>
  <si>
    <t>Los importes expuestos incluyen el capital y los pagos de intereses, pero no incluyen los intereses devengados.</t>
  </si>
  <si>
    <r>
      <t>El Grupo utiliza el cálculo de costos basado en la actividad para obtener el costo de sus productos y servicios, lo que</t>
    </r>
    <r>
      <rPr>
        <b/>
        <i/>
        <sz val="10"/>
        <rFont val="Cambria"/>
        <family val="1"/>
      </rPr>
      <t xml:space="preserve"> </t>
    </r>
    <r>
      <rPr>
        <sz val="10"/>
        <rFont val="Cambria"/>
        <family val="1"/>
      </rPr>
      <t xml:space="preserve">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t>
    </r>
  </si>
  <si>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</si>
  <si>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Las exportaciones del Grupo están sujetas a riesgos</t>
  </si>
  <si>
    <t>Los futuros resultados financieros del Grupo dependerán en gran medida del escenario económico y de las actuales condiciones políticas y sociales de nuestros principales mercados de exportación.</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</si>
  <si>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(incluídos los aranceles antidumping), derechos o impuestos o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</si>
  <si>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t>El Grupo está especialmente sujeto a los riesgos relacionados con Rusia, que ha sido el mayor mercado de exportación en los últimos años. Las relaciones exteriores rusas han dado lugar a la imposición de sanciones económicas a Rusia por parte de Estados Unidos y la Unión Europea. Cualquier bloqueo futuro de las importaciones o medidas similares puede afectar negativamente a nuestras ventas a Rusia y, por consiguiente,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</si>
  <si>
    <t>Las operaciones bolivianas,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Aunque Frigorífico BFC exporta productos a varios mercados de exportación, además de China y seguirá haciéndolo en el futuro, si la demanda de productos de carne de vacuno del mercado chino no sigue aumentando en consonancia con las expectativas del Grupo por cualquier motivo, o las exportaciones a China se ven afectadas por otras medidas, nuestro negocio, situación financiera, resultados de las operaciones y perspectivas podrían verse afectados negativamente.</t>
  </si>
  <si>
    <t>Riesgo de divisas</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</si>
  <si>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se consideraría de menor impacto y baja exposición dentro de las operaciones globales de la Compañía.</t>
  </si>
  <si>
    <t>Cifras expresadas en guaranies</t>
  </si>
  <si>
    <t>Saldos al 31 de diciembre de 2022</t>
  </si>
  <si>
    <t xml:space="preserve">Cuentas por cobrar  </t>
  </si>
  <si>
    <t>Central de la Carne Concepción S.A.</t>
  </si>
  <si>
    <t>Transportadora Concepción S.A.</t>
  </si>
  <si>
    <t>Concepción Palace Hotel S.A.</t>
  </si>
  <si>
    <t>Agroganadera Concepción S.A.</t>
  </si>
  <si>
    <t>GJ Emprendimientos S.A.</t>
  </si>
  <si>
    <t>Valores de trasacciones al:</t>
  </si>
  <si>
    <t xml:space="preserve">Venta de bienes </t>
  </si>
  <si>
    <t>Compra de bienes</t>
  </si>
  <si>
    <t>Agroganadera Concepción S.A.  (1)</t>
  </si>
  <si>
    <t xml:space="preserve">Pagos por servicios </t>
  </si>
  <si>
    <t xml:space="preserve">Pagos por servicios de transporte y logística </t>
  </si>
  <si>
    <t xml:space="preserve">Pagos por servicios hoteleros y gastronómicos </t>
  </si>
  <si>
    <t>(1)  Compras de ganado</t>
  </si>
  <si>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t>
  </si>
  <si>
    <t>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</si>
  <si>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a)    Capital</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</si>
  <si>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</si>
  <si>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</si>
  <si>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</si>
  <si>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</si>
  <si>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</si>
  <si>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</si>
  <si>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</si>
  <si>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a.1      Acciones ordinarias</t>
  </si>
  <si>
    <t>Los titulares de estas acciones tienen derecho a los dividendos que se declaren en cada momento y tienen derecho a un voto por acción en las Asambleas de accionistas de la Sociedad. Todos los derechos inherentes a las acciones de la Sociedad en poder del Grupo están suspendidos hasta que dichas acciones se vuelvan a emitir.</t>
  </si>
  <si>
    <t>Todas las acciones ordinarias tienen el mismo rango con respecto a los activos residuales de la Sociedad.</t>
  </si>
  <si>
    <t>a.2 Gestión del capital</t>
  </si>
  <si>
    <t>La política del Grupo consiste en mantener una base de capital sólida para conservar la confianza de los inversores, los acreedores y el mercado, así como para sostener el desarrollo futuro del negocio.</t>
  </si>
  <si>
    <t xml:space="preserve">El Directorio trata de mantener un equilibrio entre los mayores rendimientos que podrían obtenerse con niveles de endeudamiento más elevados y las ventajas y la seguridad que ofrece una sólida posición de capital. </t>
  </si>
  <si>
    <t xml:space="preserve">El objetivo del Grupo es lograr una rentabilidad del capital superior al 36%; en 2022 la rentabilidad fue del 48% (2021: 36%). </t>
  </si>
  <si>
    <t>El Grupo supervisa el capital utilizando un ratio de "deuda neta" sobre "fondos propios". La deuda neta se calcula como el pasivo total (como se muestra en el estado de situación financiera) menos el efectivo y los equivalentes de efectivo.</t>
  </si>
  <si>
    <t>Concepto </t>
  </si>
  <si>
    <t>Total de Deudas Financieras (Corriente + No corriente)</t>
  </si>
  <si>
    <t xml:space="preserve">Menos: Efectivo y equivalentes de efectivo </t>
  </si>
  <si>
    <t xml:space="preserve">Endeudamiento neto </t>
  </si>
  <si>
    <t>Total patrimonio neto</t>
  </si>
  <si>
    <t>Ratio de deuda neta sobre Patrimonio Neto</t>
  </si>
  <si>
    <r>
      <t>b)</t>
    </r>
    <r>
      <rPr>
        <b/>
        <sz val="7"/>
        <color rgb="FF255E91"/>
        <rFont val="Arial"/>
        <family val="2"/>
      </rPr>
      <t xml:space="preserve">           </t>
    </r>
    <r>
      <rPr>
        <b/>
        <sz val="10"/>
        <color rgb="FF255E91"/>
        <rFont val="Arial"/>
        <family val="2"/>
      </rPr>
      <t xml:space="preserve">Reserva legal </t>
    </r>
  </si>
  <si>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</si>
  <si>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r>
      <t>c)</t>
    </r>
    <r>
      <rPr>
        <b/>
        <sz val="7"/>
        <color rgb="FF255E91"/>
        <rFont val="Arial"/>
        <family val="2"/>
      </rPr>
      <t xml:space="preserve">           </t>
    </r>
    <r>
      <rPr>
        <b/>
        <sz val="10"/>
        <color rgb="FF255E91"/>
        <rFont val="Arial"/>
        <family val="2"/>
      </rPr>
      <t>Reserva de revalúo</t>
    </r>
  </si>
  <si>
    <t xml:space="preserve">Corresponde a los aumentos o disminuciones resultantes de las revalorizaciones, los cambios en los valores razonables de los elementos de propiedad, planta y equipo que fueron determinados por un tasador independiente como se explica en la nota 9. </t>
  </si>
  <si>
    <r>
      <t>d)</t>
    </r>
    <r>
      <rPr>
        <b/>
        <sz val="7"/>
        <color rgb="FF255E91"/>
        <rFont val="Arial"/>
        <family val="2"/>
      </rPr>
      <t xml:space="preserve">           </t>
    </r>
    <r>
      <rPr>
        <b/>
        <sz val="10"/>
        <color rgb="FF255E91"/>
        <rFont val="Arial"/>
        <family val="2"/>
      </rPr>
      <t>Ajuste de conversión</t>
    </r>
  </si>
  <si>
    <t> El saldo del ajuste de conversión se determine como se explica en la nota 2.c. </t>
  </si>
  <si>
    <t>El Grupo es parte en juicios y procedimientos administrativos relacionados con asuntos fiscales, civiles, penales y laborales.</t>
  </si>
  <si>
    <t>Los juicios en los que el Grupo es parte, ya sea como demandado, se clasifican en función del riesgo de pérdida, teniendo el siguiente tratamiento contable:</t>
  </si>
  <si>
    <t>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</si>
  <si>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</si>
  <si>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</si>
  <si>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del Grupo. </t>
  </si>
  <si>
    <t>A continuación, se detalla la demanda contra el Grupo clasificada como "Posible" pendiente de resolución:</t>
  </si>
  <si>
    <t>1.La Sociedad matriz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</si>
  <si>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 de la suma indicada, la Compañía envió carne por sólo US$ 6,495,496.66 y por lo tanto incumplió las entregas de US$ 5,259,730. </t>
  </si>
  <si>
    <t>La Compañía sostiene firmemente que todas estas alegaciones son falsas, que el supuesto acuerdo nunca existió.</t>
  </si>
  <si>
    <t>El 25 de enero de 2018, el tribunal dictó una sentencia contra la Compañía para el pago de una cantidad de US$ 5,337,681 (la "Sentencia Rubezh") basada en esta reclamación, y una apelación final de esta sentencia fue denegada por el Tribunal Supremo de Rusia en marzo de 2019.</t>
  </si>
  <si>
    <t>El 18 de mayo de 2020, la Compañía presentó una acción en la corte paraguaya para impugnar la ejecución de la Sentencia Rubezh ante los tribunales paraguayos.</t>
  </si>
  <si>
    <t>A la fecha de presentación de estos estados financieros, el recurso presentado por Rubezh, sigue pendiente de resolución en tribunal de apelaciones desde el 2021.</t>
  </si>
  <si>
    <t>De acuerdo con los informes de los abogados, las posibilidades de que la Compañía pierda el litigio existen, pero son poco probables.</t>
  </si>
  <si>
    <t>..//..</t>
  </si>
  <si>
    <t>Presentadas en forma comparativa con el periodo terminado al 31 de diciembre de 2022</t>
  </si>
  <si>
    <t>Los estados financieros de las subsidiarias se incluyen en los estados financieros consolidados desde la fecha en que se inicia el control hasta la fecha en que cesa.</t>
  </si>
  <si>
    <r>
      <t xml:space="preserve">BMG TRANSPORTES NACIONAL E INTERNACIONAL LTDA (BRASIL): </t>
    </r>
    <r>
      <rPr>
        <sz val="10"/>
        <rFont val="Arial"/>
        <family val="2"/>
      </rPr>
      <t>BMG Transportes se constituyó en la ciudad de Ipora-Brasil en febrero de 2022 como una sociedad unipersonal de responsabilidad limitada, cuya actividad comercial principal es el transporte nacional e internacional de carga, a partir de un capital de R$200.000 (aproximadamente 42,000 dólares), Se adquirió el 100% en 2022.</t>
    </r>
  </si>
  <si>
    <r>
      <t xml:space="preserve">INDUSTRIA DE CARNES KATUETE S.A. “INCKA S.A.” (PARAGUAY): </t>
    </r>
    <r>
      <rPr>
        <sz val="10"/>
        <rFont val="Arial"/>
        <family val="2"/>
      </rPr>
      <t>BFC Par S.A. ha sido incorporada a la empresa "INCKA" en el año 2022, con el aporte del 94% del capital; la empresa está ubicada en la ciudad de Katueté, departamento de Canindeyú, Paraguay, se dedicará a la faena y procesamiento de cerdos, actualmente la planta se encuentra en construcción.</t>
    </r>
  </si>
  <si>
    <r>
      <t xml:space="preserve">BMG AGRICOLA LTDA (BRASIL): </t>
    </r>
    <r>
      <rPr>
        <sz val="10"/>
        <rFont val="Arial"/>
        <family val="2"/>
      </rPr>
      <t>BMG Agrícola se constituyó en la ciudad de Entre Rios do Oeste-Brasil en febrero de 2022 como Sociedad Unipersonal de Responsabilidad Limitada, cuya actividad comercial principal es el engorde y la cría de cerdos, y ha iniciado sus actividades con un capital de R$500,000 (aproximadamente US$105,000).</t>
    </r>
  </si>
  <si>
    <r>
      <t>BFC USA LLC (USA):</t>
    </r>
    <r>
      <rPr>
        <sz val="10"/>
        <rFont val="Arial"/>
        <family val="2"/>
      </rPr>
      <t xml:space="preserve"> BFC USA LLC es una sociedad constituida en el estado de Florida-USA para representar al grupo como broker, a partir del 31 de diciembre de 2022. Fue adquirida al 100% en 2022.</t>
    </r>
  </si>
  <si>
    <t>Banco - Moneda pesos chilena</t>
  </si>
  <si>
    <t xml:space="preserve"> - </t>
  </si>
  <si>
    <t>Créditos fiscales – IVA</t>
  </si>
  <si>
    <t>Créditos fiscales- Renta</t>
  </si>
  <si>
    <t>Cheques diferidos por cobrar</t>
  </si>
  <si>
    <t>Adelanto a empleados</t>
  </si>
  <si>
    <t>Anticipo a proveedores</t>
  </si>
  <si>
    <t>Menos: Previsión por incobrables</t>
  </si>
  <si>
    <t>Mercaderías</t>
  </si>
  <si>
    <t xml:space="preserve">Ganado porcino </t>
  </si>
  <si>
    <t xml:space="preserve">Materiales e insumos industriales </t>
  </si>
  <si>
    <r>
      <t>(2)</t>
    </r>
    <r>
      <rPr>
        <sz val="7"/>
        <rFont val="Arial"/>
        <family val="2"/>
      </rPr>
      <t xml:space="preserve">   </t>
    </r>
    <r>
      <rPr>
        <sz val="10"/>
        <rFont val="Arial"/>
        <family val="2"/>
      </rPr>
      <t xml:space="preserve">Corresponde al contrato privado firmado con Renato Godoy Guardia, por la compra de los negocios relacionados con la distribución, comercialización y venta al por menor de carnes en Bolivia, el cual será cancelado en su totalidad durante la vigencia 2023. </t>
    </r>
  </si>
  <si>
    <t>Las propiedades, plantas y equipos son:</t>
  </si>
  <si>
    <t>Menos: intereses a devengar</t>
  </si>
  <si>
    <t>13.1Activos y pasivos por impuestos diferidos</t>
  </si>
  <si>
    <t>Partes relacionadas (Nota 16)</t>
  </si>
  <si>
    <t>Provisión de contingencias (1)</t>
  </si>
  <si>
    <t>10.3 Valores reconocidos en resultados</t>
  </si>
  <si>
    <t>Clientes locales - Bolivia</t>
  </si>
  <si>
    <t>Clientes locales - Brasil</t>
  </si>
  <si>
    <t>Anticipos a proveedores - Bolivia</t>
  </si>
  <si>
    <t>Acreedores varios</t>
  </si>
  <si>
    <t>NOTA 1 – INFORMACIÓN DE LA SOCIEDAD</t>
  </si>
  <si>
    <t>Partes relacionadas</t>
  </si>
  <si>
    <t>Ingresos brutos</t>
  </si>
  <si>
    <t>Patrimonio Neto</t>
  </si>
  <si>
    <t>Presentado en forma comparativa con el período terminado el 31 de diciembre de 2022</t>
  </si>
  <si>
    <t xml:space="preserve">En el siguiente cuadro, los ingresos de las exportaciones se desglosan por regiones: </t>
  </si>
  <si>
    <t>África</t>
  </si>
  <si>
    <t>América</t>
  </si>
  <si>
    <t>Asia</t>
  </si>
  <si>
    <t>Centro Amércia y el Caribe</t>
  </si>
  <si>
    <t>CEI</t>
  </si>
  <si>
    <t>Europa</t>
  </si>
  <si>
    <t>Oriente medio</t>
  </si>
  <si>
    <t>Regiones</t>
  </si>
  <si>
    <t>Total exportación</t>
  </si>
  <si>
    <t>Presentado en forma comparativa con el periodo terminado el 30 de junio de 2022</t>
  </si>
  <si>
    <t>TERMINADO EL 30 DE JUNIO DE 2023</t>
  </si>
  <si>
    <t>Detalle al 30/06/2023</t>
  </si>
  <si>
    <t>Saldos al 30/06/2023</t>
  </si>
  <si>
    <t xml:space="preserve">Al 30 de junio de 2023, el capital social es de Gs. 903.600 millones representado por 9.036 acciones nominativas con un valor nominal de Gs. 100.000.000 cada una, el cual se encuentra totalmente integrado. </t>
  </si>
  <si>
    <t xml:space="preserve">Al 30 de junio de 2023, no existen otras situaciones contingentes, ni reclamos que pudieran resultar en la generación de obligaciones para el Frigorifico Concepción S.A. adicionales a las presentadas en estos estados financieros. </t>
  </si>
  <si>
    <t>ESTADO DE SITUACION FINANCIERA CONSOLIDADO CONDENSADO POR EL PERIODO TERMINADO EL 30 DE JUNIO DE 2023</t>
  </si>
  <si>
    <t>POR EL PERÍODO TERMINADO EL 30 DE JUNIO DE 2023</t>
  </si>
  <si>
    <t>Presentado en forma comparativa por el período terminado el 30 de junio de 2022</t>
  </si>
  <si>
    <t>POR EL PERÍODO TERMINADO El 30 DE JUNIO DE 2023</t>
  </si>
  <si>
    <t>Presentado en forma comparativa con el período terminado el 30 de junio de 2022</t>
  </si>
  <si>
    <t>ESTADO DE EVOLUCIÓN PATRIMONIAL CONSOLIDADO CONDENSADO POR EL PERÍODO TERMINADO EL 30 DE JUNIO DE 2023</t>
  </si>
  <si>
    <t>Los presentes estados financieros intermedios resumidos consolidados al 30 de junio de 2023 comprenden los Estados Financieros de la Sociedad (Frigorífico Concepción S.A.) y sus subsidiarias controladas directa e indirectamente, denominadas en conjunto el “Grupo”.</t>
  </si>
  <si>
    <t>La información financiera consolidada se presenta en moneda dólar estadounidense (US$) a junio 2023 y diciembre 2022.</t>
  </si>
  <si>
    <t>A pesar de que las estimaciones realizadas por la dirección de la Sociedad se han calculado en función de la mejor información disponible al 30 de junio de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</si>
  <si>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r>
      <t>Del análisis de deterioro de inventario realizado por el Grupo al 30 de junio de 2023 y al 31 de diciembre de 2022, se ha concluido que no existen indicios de deterioro, los bienes son de alta rotación y en situaciones de variación de precios pueden ser fácilmente reubicados</t>
    </r>
    <r>
      <rPr>
        <sz val="10"/>
        <color rgb="FF000000"/>
        <rFont val="Cambria"/>
        <family val="1"/>
      </rPr>
      <t>.</t>
    </r>
  </si>
  <si>
    <t>Valor razonable al 30/06/2023     (en millones)</t>
  </si>
  <si>
    <t>Los intereses pactados en dólares estadounidenses se ubican entre el  6.0%  y el 10% anual.</t>
  </si>
  <si>
    <t>Saldos al 30 de junio de 2023</t>
  </si>
  <si>
    <t>Al 30 de junio de 2023, tanto los Bienes de uso fideicomitidos, como los restantes han sido depreciados a fin de computar los efectos del desgaste de los bienes depreciables, de acuerdo al criterio tributariamente permitidos en su reglamentación vigente.</t>
  </si>
  <si>
    <t>Credifondo SAFI S.A.</t>
  </si>
  <si>
    <t>Banco Sofisa</t>
  </si>
  <si>
    <t>Banco Caixa</t>
  </si>
  <si>
    <t xml:space="preserve">Banco BNDES </t>
  </si>
  <si>
    <t>Textron</t>
  </si>
  <si>
    <t>Banco BNDES</t>
  </si>
  <si>
    <t xml:space="preserve"> La relación entre la deuda neta y los fondos propios ajustados del Grupo a 30 de junio de 2023 era la siguiente::</t>
  </si>
  <si>
    <t>Saldos al 30 de junio de 2022</t>
  </si>
  <si>
    <t>Las políticas contables aplicadas en estos estados financieros consolidados son las mismas que las aplicadas en los estados financieros consolidados del Grupo a 31 de diciembre de 2022.</t>
  </si>
  <si>
    <t>El 23 de marzo de 2023 se inició la colocación de títulos serie 3 dentro del Programa Global de Emisión de Bonos G3 de FRIGORÍFICO CONCEPCIÓN S.A., cuyas características son las siguientes:</t>
  </si>
  <si>
    <t>Gs. 15,000,000,000</t>
  </si>
  <si>
    <t>Guarani.</t>
  </si>
  <si>
    <t>Gs. 1,000,000</t>
  </si>
  <si>
    <t>11.5% por año</t>
  </si>
  <si>
    <t>Fecha de publicación:</t>
  </si>
  <si>
    <t>1,096 días (3 años)</t>
  </si>
  <si>
    <t>Mensual</t>
  </si>
  <si>
    <t>El 25 de abril de 2023 se inició la colocación de títulos serie 4 dentro del Programa Global de Emisión de Bonos G3 de FRIGORÍFICO CONCEPCIÓN S.A., cuyas características son las siguientes:</t>
  </si>
  <si>
    <t>Gs10,000,000,000</t>
  </si>
  <si>
    <t>Guaraní</t>
  </si>
  <si>
    <t>1,095 días (3 años)</t>
  </si>
  <si>
    <t>Pago de capital:</t>
  </si>
  <si>
    <t>Método de pago:</t>
  </si>
  <si>
    <t>Importe en guaraníes:</t>
  </si>
  <si>
    <t>US</t>
  </si>
  <si>
    <r>
      <rPr>
        <b/>
        <sz val="10"/>
        <color rgb="FF2D72B1"/>
        <rFont val="Arial"/>
        <family val="2"/>
      </rPr>
      <t xml:space="preserve">UNIÃO CASINGS IMPORTACÃO E EXPORTACAO LTDA (BRAZIL): </t>
    </r>
    <r>
      <rPr>
        <sz val="10"/>
        <rFont val="Arial"/>
        <family val="2"/>
      </rPr>
      <t xml:space="preserve">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 </t>
    </r>
  </si>
  <si>
    <t>União Casings Importacão E Exportacão Ltda:</t>
  </si>
  <si>
    <t>Nota 20</t>
  </si>
  <si>
    <t xml:space="preserve">Inversiones en empresas </t>
  </si>
  <si>
    <t>NOTA 16- ADMINISTRACIÓN DE RIESGOS FINANCIEROS</t>
  </si>
  <si>
    <t>16.1 Riesgos de Gestión</t>
  </si>
  <si>
    <t>16.1.1          Riesgo de crédito</t>
  </si>
  <si>
    <t xml:space="preserve">16.1.2  Riesgo de liquidez </t>
  </si>
  <si>
    <r>
      <t>16.1.3</t>
    </r>
    <r>
      <rPr>
        <b/>
        <sz val="7"/>
        <color rgb="FF255E91"/>
        <rFont val="Arial"/>
        <family val="2"/>
      </rPr>
      <t xml:space="preserve">    </t>
    </r>
    <r>
      <rPr>
        <b/>
        <sz val="10"/>
        <color rgb="FF255E91"/>
        <rFont val="Arial"/>
        <family val="2"/>
      </rPr>
      <t>Riesgo de Mercado</t>
    </r>
  </si>
  <si>
    <t>NOTA 17 – PARTES RELACIONADAS</t>
  </si>
  <si>
    <t>NOTA 18 - INGRESOS BRUTOS</t>
  </si>
  <si>
    <t>18.1   Desagregación de los Ingresos</t>
  </si>
  <si>
    <t>18.2    Políticas de reconocimiento de ingresos</t>
  </si>
  <si>
    <t>NOTA 19 – PATRIMONIO NETO</t>
  </si>
  <si>
    <t xml:space="preserve">NOTA 20– CONTINGENCIAS Y COMPROMISOS </t>
  </si>
  <si>
    <t xml:space="preserve">NOTA 15 - INVERSIONES EN OTRAS EMPRESAS </t>
  </si>
  <si>
    <t>La siguiente tabla resume los importes reconocidos de los activos adquiridos y los pasivos asumidos en la fecha de adquisición:</t>
  </si>
  <si>
    <t>Activo corriente</t>
  </si>
  <si>
    <t>Activo no corriente</t>
  </si>
  <si>
    <t>Pasivo no corriente</t>
  </si>
  <si>
    <t xml:space="preserve">Total activos netos identificables adquiridas </t>
  </si>
  <si>
    <t>20</t>
  </si>
  <si>
    <t xml:space="preserve">17.1 El detalle de las partes relacionadas es el siguiente: </t>
  </si>
  <si>
    <r>
      <rPr>
        <b/>
        <sz val="10"/>
        <rFont val="Arial"/>
        <family val="2"/>
      </rPr>
      <t>UNIÃO CASINGS IMPORTACÃO E EXPORTACAO LTDA (BRAZIL)</t>
    </r>
    <r>
      <rPr>
        <sz val="10"/>
        <rFont val="Arial"/>
        <family val="2"/>
      </rPr>
      <t>:</t>
    </r>
    <r>
      <rPr>
        <sz val="10"/>
        <color rgb="FFDB1019"/>
        <rFont val="Arial"/>
        <family val="2"/>
      </rPr>
      <t xml:space="preserve"> </t>
    </r>
    <r>
      <rPr>
        <sz val="10"/>
        <rFont val="Arial"/>
        <family val="2"/>
      </rPr>
      <t>All Par Casings S.A. adquirió el 100% de las acciones correspondientes a União Casings mediante un contrato firmado por ambas partes. União Casings es una empresa que figura entre las mayores industrias de tripas naturales del mundo. Actúa en los segmentos de tripas naturales y su red de distribución abarca todas las regiones de Brasil y tiene una importante participación en el mercado de exportación.</t>
    </r>
  </si>
  <si>
    <r>
      <t xml:space="preserve">Activos identificables adquiridos y pasivos asumidos con </t>
    </r>
    <r>
      <rPr>
        <b/>
        <sz val="10"/>
        <rFont val="Arial"/>
        <family val="2"/>
      </rPr>
      <t>UNIÃO CASINGS S.A.</t>
    </r>
  </si>
  <si>
    <t>Partes relacionadas (Nota 17)</t>
  </si>
  <si>
    <r>
      <t>Partes relacionadas</t>
    </r>
    <r>
      <rPr>
        <i/>
        <sz val="10"/>
        <color theme="1"/>
        <rFont val="Arial"/>
        <family val="2"/>
      </rPr>
      <t xml:space="preserve"> (Nota 17)</t>
    </r>
  </si>
  <si>
    <r>
      <t xml:space="preserve">Partes relacionadas </t>
    </r>
    <r>
      <rPr>
        <i/>
        <sz val="10"/>
        <color theme="1"/>
        <rFont val="Arial"/>
        <family val="2"/>
      </rPr>
      <t xml:space="preserve">(Nota 17) </t>
    </r>
  </si>
  <si>
    <r>
      <t xml:space="preserve">Partes relacionadas </t>
    </r>
    <r>
      <rPr>
        <i/>
        <sz val="10"/>
        <color theme="1"/>
        <rFont val="Arial"/>
        <family val="2"/>
      </rPr>
      <t>(Nota 17)</t>
    </r>
  </si>
  <si>
    <t xml:space="preserve">13.2 Movimiento de los saldos de impuestos diferidos </t>
  </si>
  <si>
    <t>(Nota 4)</t>
  </si>
  <si>
    <t>Otras cuentas por cobrar (Nota 5)</t>
  </si>
  <si>
    <t>Deudas comerciales  (Nota 12)</t>
  </si>
  <si>
    <t>Deudas diversas (Nota 14)</t>
  </si>
  <si>
    <r>
      <t xml:space="preserve">·         Riesgo de crédito </t>
    </r>
    <r>
      <rPr>
        <i/>
        <sz val="10"/>
        <rFont val="Arial"/>
        <family val="2"/>
      </rPr>
      <t>(Nota 16.1.1)</t>
    </r>
  </si>
  <si>
    <r>
      <t xml:space="preserve">·         Riesgo de liquidez </t>
    </r>
    <r>
      <rPr>
        <i/>
        <sz val="10"/>
        <rFont val="Arial"/>
        <family val="2"/>
      </rPr>
      <t>(Nota 16.1.2)</t>
    </r>
  </si>
  <si>
    <r>
      <t xml:space="preserve">·         Riesgo de mercado </t>
    </r>
    <r>
      <rPr>
        <i/>
        <sz val="10"/>
        <rFont val="Arial"/>
        <family val="2"/>
      </rPr>
      <t>(Nota 16.1.3)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</si>
</sst>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 numFmtId="180" formatCode="_-* #,##0\ _€_-;\-* #,##0\ _€_-;_-* &quot;-&quot;\ _€_-;_-@_-"/>
    <numFmt numFmtId="181" formatCode="_(* #,##0.0_);_(* \(#,##0.0\);_(* &quot;-&quot;_);_(@_)"/>
  </numFmts>
  <fonts count="38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sz val="7"/>
      <name val="Arial"/>
      <family val="2"/>
    </font>
    <font>
      <b/>
      <sz val="10"/>
      <color rgb="FF255E91"/>
      <name val="Amaranth"/>
    </font>
    <font>
      <b/>
      <i/>
      <sz val="10"/>
      <name val="Arial"/>
      <family val="2"/>
    </font>
    <font>
      <sz val="9"/>
      <name val="Cambria"/>
      <family val="1"/>
    </font>
    <font>
      <b/>
      <sz val="10"/>
      <color rgb="FF0070C0"/>
      <name val="Arial"/>
      <family val="2"/>
    </font>
    <font>
      <u/>
      <sz val="11"/>
      <color rgb="FF0000FF"/>
      <name val="Calibri"/>
      <family val="2"/>
      <scheme val="minor"/>
    </font>
    <font>
      <b/>
      <sz val="10"/>
      <color rgb="FF365F91"/>
      <name val="Arial"/>
      <family val="2"/>
    </font>
    <font>
      <b/>
      <sz val="7"/>
      <color rgb="FF365F91"/>
      <name val="Arial"/>
      <family val="2"/>
    </font>
    <font>
      <sz val="9"/>
      <name val="Arial"/>
      <family val="2"/>
    </font>
    <font>
      <b/>
      <i/>
      <sz val="10"/>
      <color rgb="FF255E91"/>
      <name val="Arial"/>
      <family val="2"/>
    </font>
    <font>
      <sz val="5"/>
      <color rgb="FF000000"/>
      <name val="Arial"/>
      <family val="2"/>
    </font>
    <font>
      <b/>
      <sz val="10"/>
      <color rgb="FFFFFFFF"/>
      <name val="Cambria"/>
      <family val="1"/>
    </font>
    <font>
      <b/>
      <sz val="9"/>
      <color rgb="FFFFFFFF"/>
      <name val="Arial"/>
      <family val="2"/>
    </font>
    <font>
      <b/>
      <sz val="9"/>
      <name val="Arial"/>
      <family val="2"/>
    </font>
    <font>
      <b/>
      <sz val="10"/>
      <color rgb="FF255E91"/>
      <name val="Cambria"/>
      <family val="1"/>
    </font>
    <font>
      <sz val="9"/>
      <color rgb="FF000000"/>
      <name val="Arial"/>
      <family val="2"/>
    </font>
    <font>
      <b/>
      <sz val="8"/>
      <color rgb="FF255E91"/>
      <name val="Cambria"/>
      <family val="1"/>
    </font>
    <font>
      <b/>
      <sz val="9"/>
      <color rgb="FF000000"/>
      <name val="Arial"/>
      <family val="2"/>
    </font>
    <font>
      <b/>
      <sz val="7"/>
      <color rgb="FF255E91"/>
      <name val="Arial"/>
      <family val="2"/>
    </font>
    <font>
      <u/>
      <sz val="10"/>
      <color theme="1"/>
      <name val="Arial"/>
      <family val="2"/>
    </font>
    <font>
      <b/>
      <sz val="10"/>
      <color rgb="FFFF0000"/>
      <name val="Arial"/>
      <family val="2"/>
    </font>
    <font>
      <sz val="12"/>
      <color theme="1"/>
      <name val="Calibri"/>
      <family val="2"/>
      <scheme val="minor"/>
    </font>
    <font>
      <sz val="10"/>
      <color rgb="FF255E91"/>
      <name val="Arial"/>
      <family val="2"/>
    </font>
    <font>
      <sz val="10"/>
      <color theme="1"/>
      <name val="Cambria"/>
      <family val="1"/>
      <scheme val="major"/>
    </font>
    <font>
      <sz val="9"/>
      <name val="Cambria"/>
      <family val="1"/>
      <scheme val="major"/>
    </font>
    <font>
      <b/>
      <u/>
      <sz val="10"/>
      <name val="Arial"/>
      <family val="2"/>
    </font>
    <font>
      <b/>
      <sz val="9"/>
      <color rgb="FFFF0000"/>
      <name val="Cambria"/>
      <family val="1"/>
    </font>
    <font>
      <b/>
      <sz val="9"/>
      <color rgb="FFFFFFFF"/>
      <name val="Cambria"/>
      <family val="1"/>
    </font>
    <font>
      <b/>
      <i/>
      <sz val="10"/>
      <name val="Cambria"/>
      <family val="1"/>
    </font>
    <font>
      <b/>
      <i/>
      <sz val="10"/>
      <color theme="1"/>
      <name val="Arial"/>
      <family val="2"/>
    </font>
    <font>
      <b/>
      <u val="singleAccounting"/>
      <sz val="10"/>
      <color rgb="FFFF0000"/>
      <name val="Cambria"/>
      <family val="1"/>
      <scheme val="major"/>
    </font>
    <font>
      <sz val="11"/>
      <color rgb="FFFF0000"/>
      <name val="Arial"/>
      <family val="2"/>
    </font>
    <font>
      <i/>
      <sz val="9"/>
      <name val="Arial"/>
      <family val="2"/>
    </font>
    <font>
      <sz val="10"/>
      <color rgb="FF000000"/>
      <name val="Cambria"/>
      <family val="1"/>
    </font>
    <font>
      <b/>
      <sz val="10"/>
      <color rgb="FF2D72B1"/>
      <name val="Arial"/>
      <family val="2"/>
    </font>
    <font>
      <sz val="10"/>
      <color rgb="FFDB1019"/>
      <name val="Arial"/>
      <family val="2"/>
    </font>
    <font>
      <u val="singleAccounting"/>
      <sz val="10"/>
      <name val="Arial"/>
      <family val="2"/>
    </font>
    <font>
      <u val="singleAccounting"/>
      <sz val="10"/>
      <color rgb="FF000000"/>
      <name val="Arial"/>
      <family val="2"/>
    </font>
    <font>
      <b/>
      <i/>
      <u/>
      <sz val="10"/>
      <name val="Arial"/>
      <family val="2"/>
    </font>
    <font>
      <sz val="10"/>
      <color theme="10"/>
      <name val="Arial"/>
      <family val="2"/>
    </font>
  </fonts>
  <fills count="5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255E91"/>
        <bgColor indexed="64"/>
      </patternFill>
    </fill>
    <fill>
      <patternFill patternType="solid">
        <fgColor theme="0" tint="-0.14999847407452621"/>
        <bgColor indexed="64"/>
      </patternFill>
    </fill>
    <fill>
      <patternFill patternType="solid">
        <fgColor rgb="FF2D72B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double">
        <color rgb="FFFF800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indexed="64"/>
      </top>
      <bottom/>
      <diagonal/>
    </border>
    <border>
      <left/>
      <right/>
      <top/>
      <bottom style="double">
        <color rgb="FF000000"/>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diagonal/>
    </border>
  </borders>
  <cellStyleXfs count="39664">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79" fillId="3" borderId="0" applyNumberFormat="0" applyBorder="0" applyAlignment="0" applyProtection="0"/>
    <xf numFmtId="0" fontId="300"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00" fillId="3" borderId="0" applyNumberFormat="0" applyBorder="0" applyAlignment="0" applyProtection="0"/>
    <xf numFmtId="0" fontId="279" fillId="3" borderId="0" applyNumberFormat="0" applyBorder="0" applyAlignment="0" applyProtection="0"/>
    <xf numFmtId="0" fontId="312" fillId="11" borderId="0" applyNumberFormat="0" applyBorder="0" applyAlignment="0" applyProtection="0"/>
    <xf numFmtId="0" fontId="279" fillId="5" borderId="0" applyNumberFormat="0" applyBorder="0" applyAlignment="0" applyProtection="0"/>
    <xf numFmtId="0" fontId="300"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2" fillId="8"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2" fillId="6"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1"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00"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312" fillId="28" borderId="0" applyNumberFormat="0" applyBorder="0" applyAlignment="0" applyProtection="0"/>
    <xf numFmtId="0" fontId="288" fillId="10" borderId="0" applyNumberFormat="0" applyBorder="0" applyAlignment="0" applyProtection="0"/>
    <xf numFmtId="0" fontId="300" fillId="10"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12" fillId="28" borderId="0" applyNumberFormat="0" applyBorder="0" applyAlignment="0" applyProtection="0"/>
    <xf numFmtId="0" fontId="279" fillId="8" borderId="0" applyNumberFormat="0" applyBorder="0" applyAlignment="0" applyProtection="0"/>
    <xf numFmtId="0" fontId="300"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00" fillId="8" borderId="0" applyNumberFormat="0" applyBorder="0" applyAlignment="0" applyProtection="0"/>
    <xf numFmtId="0" fontId="279" fillId="8" borderId="0" applyNumberFormat="0" applyBorder="0" applyAlignment="0" applyProtection="0"/>
    <xf numFmtId="0" fontId="312" fillId="6"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6"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29" borderId="0" applyNumberFormat="0" applyBorder="0" applyAlignment="0" applyProtection="0"/>
    <xf numFmtId="0" fontId="288" fillId="4" borderId="0" applyNumberFormat="0" applyBorder="0" applyAlignment="0" applyProtection="0"/>
    <xf numFmtId="0" fontId="300" fillId="4"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12" fillId="29"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0" borderId="0" applyNumberFormat="0" applyBorder="0" applyAlignment="0" applyProtection="0"/>
    <xf numFmtId="0" fontId="279" fillId="15" borderId="0" applyNumberFormat="0" applyBorder="0" applyAlignment="0" applyProtection="0"/>
    <xf numFmtId="0" fontId="300"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00" fillId="15" borderId="0" applyNumberFormat="0" applyBorder="0" applyAlignment="0" applyProtection="0"/>
    <xf numFmtId="0" fontId="279" fillId="15" borderId="0" applyNumberFormat="0" applyBorder="0" applyAlignment="0" applyProtection="0"/>
    <xf numFmtId="0" fontId="312" fillId="8"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79" fillId="17" borderId="0" applyNumberFormat="0" applyBorder="0" applyAlignment="0" applyProtection="0"/>
    <xf numFmtId="0" fontId="300"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13"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00" fillId="17" borderId="0" applyNumberFormat="0" applyBorder="0" applyAlignment="0" applyProtection="0"/>
    <xf numFmtId="0" fontId="279" fillId="17" borderId="0" applyNumberFormat="0" applyBorder="0" applyAlignment="0" applyProtection="0"/>
    <xf numFmtId="0" fontId="313" fillId="20"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13"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00" fillId="4" borderId="0" applyNumberFormat="0" applyBorder="0" applyAlignment="0" applyProtection="0"/>
    <xf numFmtId="0" fontId="279" fillId="4" borderId="0" applyNumberFormat="0" applyBorder="0" applyAlignment="0" applyProtection="0"/>
    <xf numFmtId="0" fontId="313" fillId="18"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13"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3" fillId="13"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16"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13"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313" fillId="10" borderId="0" applyNumberFormat="0" applyBorder="0" applyAlignment="0" applyProtection="0"/>
    <xf numFmtId="0" fontId="279" fillId="21" borderId="0" applyNumberFormat="0" applyBorder="0" applyAlignment="0" applyProtection="0"/>
    <xf numFmtId="0" fontId="300"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13"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00" fillId="21" borderId="0" applyNumberFormat="0" applyBorder="0" applyAlignment="0" applyProtection="0"/>
    <xf numFmtId="0" fontId="279" fillId="21" borderId="0" applyNumberFormat="0" applyBorder="0" applyAlignment="0" applyProtection="0"/>
    <xf numFmtId="0" fontId="313" fillId="8"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1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4" fillId="10" borderId="0" applyNumberFormat="0" applyBorder="0" applyAlignment="0" applyProtection="0"/>
    <xf numFmtId="0" fontId="291" fillId="11" borderId="1" applyNumberFormat="0" applyAlignment="0" applyProtection="0"/>
    <xf numFmtId="0" fontId="291" fillId="11" borderId="1" applyNumberFormat="0" applyAlignment="0" applyProtection="0"/>
    <xf numFmtId="0" fontId="309" fillId="12" borderId="1" applyNumberFormat="0" applyAlignment="0" applyProtection="0"/>
    <xf numFmtId="0" fontId="309" fillId="12" borderId="1" applyNumberFormat="0" applyAlignment="0" applyProtection="0"/>
    <xf numFmtId="0" fontId="309" fillId="12" borderId="1" applyNumberFormat="0" applyAlignment="0" applyProtection="0"/>
    <xf numFmtId="0" fontId="279" fillId="12" borderId="1" applyNumberFormat="0" applyAlignment="0" applyProtection="0"/>
    <xf numFmtId="0" fontId="300" fillId="12" borderId="1" applyNumberFormat="0" applyAlignment="0" applyProtection="0"/>
    <xf numFmtId="0" fontId="316" fillId="12" borderId="15" applyNumberFormat="0" applyAlignment="0" applyProtection="0"/>
    <xf numFmtId="0" fontId="309" fillId="12" borderId="1" applyNumberFormat="0" applyAlignment="0" applyProtection="0"/>
    <xf numFmtId="0" fontId="309" fillId="12" borderId="1" applyNumberFormat="0" applyAlignment="0" applyProtection="0"/>
    <xf numFmtId="0" fontId="300" fillId="12" borderId="1" applyNumberFormat="0" applyAlignment="0" applyProtection="0"/>
    <xf numFmtId="0" fontId="279" fillId="12" borderId="1" applyNumberFormat="0" applyAlignment="0" applyProtection="0"/>
    <xf numFmtId="0" fontId="315" fillId="11" borderId="15" applyNumberFormat="0" applyAlignment="0" applyProtection="0"/>
    <xf numFmtId="0" fontId="317" fillId="30" borderId="16" applyNumberFormat="0" applyAlignment="0" applyProtection="0"/>
    <xf numFmtId="0" fontId="279" fillId="26" borderId="2" applyNumberFormat="0" applyAlignment="0" applyProtection="0"/>
    <xf numFmtId="0" fontId="300"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300"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300" fillId="0" borderId="4"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300" fillId="0" borderId="4" applyNumberFormat="0" applyFill="0" applyAlignment="0" applyProtection="0"/>
    <xf numFmtId="0" fontId="279" fillId="0" borderId="4" applyNumberFormat="0" applyFill="0" applyAlignment="0" applyProtection="0"/>
    <xf numFmtId="0" fontId="311" fillId="0" borderId="3" applyNumberFormat="0" applyFill="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300"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0" fillId="0" borderId="0" applyNumberFormat="0" applyFill="0" applyBorder="0" applyAlignment="0" applyProtection="0"/>
    <xf numFmtId="0" fontId="279" fillId="0" borderId="0" applyNumberFormat="0" applyFill="0" applyBorder="0" applyAlignment="0" applyProtection="0"/>
    <xf numFmtId="0" fontId="297" fillId="0" borderId="0" applyNumberFormat="0" applyFill="0" applyBorder="0" applyAlignment="0" applyProtection="0"/>
    <xf numFmtId="0" fontId="279" fillId="23" borderId="0" applyNumberFormat="0" applyBorder="0" applyAlignment="0" applyProtection="0"/>
    <xf numFmtId="0" fontId="300"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13"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00" fillId="23" borderId="0" applyNumberFormat="0" applyBorder="0" applyAlignment="0" applyProtection="0"/>
    <xf numFmtId="0" fontId="279" fillId="23" borderId="0" applyNumberFormat="0" applyBorder="0" applyAlignment="0" applyProtection="0"/>
    <xf numFmtId="0" fontId="313" fillId="20" borderId="0" applyNumberFormat="0" applyBorder="0" applyAlignment="0" applyProtection="0"/>
    <xf numFmtId="0" fontId="279" fillId="16" borderId="0" applyNumberFormat="0" applyBorder="0" applyAlignment="0" applyProtection="0"/>
    <xf numFmtId="0" fontId="300"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13"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00" fillId="16" borderId="0" applyNumberFormat="0" applyBorder="0" applyAlignment="0" applyProtection="0"/>
    <xf numFmtId="0" fontId="279" fillId="16" borderId="0" applyNumberFormat="0" applyBorder="0" applyAlignment="0" applyProtection="0"/>
    <xf numFmtId="0" fontId="313" fillId="18" borderId="0" applyNumberFormat="0" applyBorder="0" applyAlignment="0" applyProtection="0"/>
    <xf numFmtId="0" fontId="279" fillId="24" borderId="0" applyNumberFormat="0" applyBorder="0" applyAlignment="0" applyProtection="0"/>
    <xf numFmtId="0" fontId="300"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13"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00" fillId="24" borderId="0" applyNumberFormat="0" applyBorder="0" applyAlignment="0" applyProtection="0"/>
    <xf numFmtId="0" fontId="279" fillId="24" borderId="0" applyNumberFormat="0" applyBorder="0" applyAlignment="0" applyProtection="0"/>
    <xf numFmtId="0" fontId="313" fillId="15"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25" borderId="0" applyNumberFormat="0" applyBorder="0" applyAlignment="0" applyProtection="0"/>
    <xf numFmtId="0" fontId="313" fillId="31"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300"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13"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00" fillId="18" borderId="0" applyNumberFormat="0" applyBorder="0" applyAlignment="0" applyProtection="0"/>
    <xf numFmtId="0" fontId="279" fillId="18" borderId="0" applyNumberFormat="0" applyBorder="0" applyAlignment="0" applyProtection="0"/>
    <xf numFmtId="0" fontId="313" fillId="16" borderId="0" applyNumberFormat="0" applyBorder="0" applyAlignment="0" applyProtection="0"/>
    <xf numFmtId="0" fontId="279" fillId="8" borderId="1" applyNumberFormat="0" applyAlignment="0" applyProtection="0"/>
    <xf numFmtId="0" fontId="300" fillId="8" borderId="1" applyNumberFormat="0" applyAlignment="0" applyProtection="0"/>
    <xf numFmtId="0" fontId="298" fillId="8" borderId="1" applyNumberFormat="0" applyAlignment="0" applyProtection="0"/>
    <xf numFmtId="0" fontId="298" fillId="8" borderId="1" applyNumberFormat="0" applyAlignment="0" applyProtection="0"/>
    <xf numFmtId="0" fontId="318" fillId="12" borderId="15" applyNumberFormat="0" applyAlignment="0" applyProtection="0"/>
    <xf numFmtId="0" fontId="298" fillId="8" borderId="1" applyNumberFormat="0" applyAlignment="0" applyProtection="0"/>
    <xf numFmtId="0" fontId="298" fillId="8" borderId="1" applyNumberFormat="0" applyAlignment="0" applyProtection="0"/>
    <xf numFmtId="0" fontId="300" fillId="8" borderId="1" applyNumberFormat="0" applyAlignment="0" applyProtection="0"/>
    <xf numFmtId="0" fontId="279" fillId="8" borderId="1" applyNumberFormat="0" applyAlignment="0" applyProtection="0"/>
    <xf numFmtId="0" fontId="318"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14" fontId="280" fillId="27" borderId="6">
      <alignment horizontal="center" vertical="center" wrapText="1"/>
    </xf>
    <xf numFmtId="0" fontId="295" fillId="0" borderId="7" applyNumberFormat="0" applyFill="0" applyAlignment="0" applyProtection="0"/>
    <xf numFmtId="0" fontId="295" fillId="0" borderId="7"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6" fillId="0" borderId="9" applyNumberFormat="0" applyFill="0" applyAlignment="0" applyProtection="0"/>
    <xf numFmtId="14" fontId="278" fillId="27" borderId="6">
      <alignment horizontal="center" vertical="center" wrapText="1"/>
    </xf>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297" fillId="0" borderId="11" applyNumberFormat="0" applyFill="0" applyAlignment="0" applyProtection="0"/>
    <xf numFmtId="0" fontId="297" fillId="0" borderId="11"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30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19"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9" fillId="9" borderId="0" applyNumberFormat="0" applyBorder="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6"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2"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275"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167" fontId="325"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6"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4" fillId="32" borderId="0" applyNumberFormat="0" applyBorder="0" applyAlignment="0" applyProtection="0"/>
    <xf numFmtId="0" fontId="319" fillId="33" borderId="0" applyNumberFormat="0" applyBorder="0" applyAlignment="0" applyProtection="0"/>
    <xf numFmtId="0" fontId="318" fillId="34" borderId="15" applyNumberFormat="0" applyAlignment="0" applyProtection="0"/>
    <xf numFmtId="0" fontId="328" fillId="0" borderId="25" applyNumberFormat="0" applyFill="0" applyAlignment="0" applyProtection="0"/>
    <xf numFmtId="0" fontId="313" fillId="35" borderId="0" applyNumberFormat="0" applyBorder="0" applyAlignment="0" applyProtection="0"/>
    <xf numFmtId="0" fontId="313" fillId="36" borderId="0" applyNumberFormat="0" applyBorder="0" applyAlignment="0" applyProtection="0"/>
    <xf numFmtId="0" fontId="263" fillId="37" borderId="0" applyNumberFormat="0" applyBorder="0" applyAlignment="0" applyProtection="0"/>
    <xf numFmtId="0" fontId="313" fillId="38" borderId="0" applyNumberFormat="0" applyBorder="0" applyAlignment="0" applyProtection="0"/>
    <xf numFmtId="0" fontId="313" fillId="39" borderId="0" applyNumberFormat="0" applyBorder="0" applyAlignment="0" applyProtection="0"/>
    <xf numFmtId="0" fontId="263" fillId="40"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7" fillId="11" borderId="15" applyNumberFormat="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5" fillId="0" borderId="0"/>
    <xf numFmtId="0" fontId="279" fillId="0" borderId="0"/>
    <xf numFmtId="0" fontId="325" fillId="0" borderId="0"/>
    <xf numFmtId="0" fontId="279" fillId="0" borderId="0"/>
    <xf numFmtId="0" fontId="279" fillId="0" borderId="0"/>
    <xf numFmtId="0" fontId="325"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7" applyNumberFormat="0" applyFont="0" applyAlignment="0" applyProtection="0"/>
    <xf numFmtId="0" fontId="323" fillId="11" borderId="18" applyNumberForma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8"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8"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8"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8"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8"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8"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9" fillId="17" borderId="0" applyNumberFormat="0" applyBorder="0" applyAlignment="0" applyProtection="0"/>
    <xf numFmtId="0" fontId="279" fillId="4" borderId="0" applyNumberFormat="0" applyBorder="0" applyAlignment="0" applyProtection="0"/>
    <xf numFmtId="0" fontId="289" fillId="4" borderId="0" applyNumberFormat="0" applyBorder="0" applyAlignment="0" applyProtection="0"/>
    <xf numFmtId="0" fontId="279" fillId="14" borderId="0" applyNumberFormat="0" applyBorder="0" applyAlignment="0" applyProtection="0"/>
    <xf numFmtId="0" fontId="289" fillId="1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79" fillId="21" borderId="0" applyNumberFormat="0" applyBorder="0" applyAlignment="0" applyProtection="0"/>
    <xf numFmtId="0" fontId="289" fillId="21" borderId="0" applyNumberFormat="0" applyBorder="0" applyAlignment="0" applyProtection="0"/>
    <xf numFmtId="0" fontId="279" fillId="7" borderId="0" applyNumberFormat="0" applyBorder="0" applyAlignment="0" applyProtection="0"/>
    <xf numFmtId="0" fontId="294" fillId="7" borderId="0" applyNumberFormat="0" applyBorder="0" applyAlignment="0" applyProtection="0"/>
    <xf numFmtId="0" fontId="309" fillId="12" borderId="1" applyNumberFormat="0" applyAlignment="0" applyProtection="0"/>
    <xf numFmtId="0" fontId="279" fillId="12" borderId="1" applyNumberFormat="0" applyAlignment="0" applyProtection="0"/>
    <xf numFmtId="0" fontId="309" fillId="12" borderId="1" applyNumberFormat="0" applyAlignment="0" applyProtection="0"/>
    <xf numFmtId="0" fontId="315" fillId="11" borderId="15" applyNumberFormat="0" applyAlignment="0" applyProtection="0"/>
    <xf numFmtId="0" fontId="279"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79" fillId="0" borderId="4" applyNumberFormat="0" applyFill="0" applyAlignment="0" applyProtection="0"/>
    <xf numFmtId="0" fontId="310" fillId="0" borderId="4" applyNumberFormat="0" applyFill="0" applyAlignment="0" applyProtection="0"/>
    <xf numFmtId="0" fontId="279" fillId="0" borderId="0" applyNumberFormat="0" applyFill="0" applyBorder="0" applyAlignment="0" applyProtection="0"/>
    <xf numFmtId="0" fontId="308" fillId="0" borderId="0" applyNumberFormat="0" applyFill="0" applyBorder="0" applyAlignment="0" applyProtection="0"/>
    <xf numFmtId="0" fontId="279" fillId="23" borderId="0" applyNumberFormat="0" applyBorder="0" applyAlignment="0" applyProtection="0"/>
    <xf numFmtId="0" fontId="289" fillId="23" borderId="0" applyNumberFormat="0" applyBorder="0" applyAlignment="0" applyProtection="0"/>
    <xf numFmtId="0" fontId="279" fillId="16" borderId="0" applyNumberFormat="0" applyBorder="0" applyAlignment="0" applyProtection="0"/>
    <xf numFmtId="0" fontId="289" fillId="16" borderId="0" applyNumberFormat="0" applyBorder="0" applyAlignment="0" applyProtection="0"/>
    <xf numFmtId="0" fontId="279" fillId="24" borderId="0" applyNumberFormat="0" applyBorder="0" applyAlignment="0" applyProtection="0"/>
    <xf numFmtId="0" fontId="289" fillId="2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79" fillId="18" borderId="0" applyNumberFormat="0" applyBorder="0" applyAlignment="0" applyProtection="0"/>
    <xf numFmtId="0" fontId="289" fillId="18" borderId="0" applyNumberFormat="0" applyBorder="0" applyAlignment="0" applyProtection="0"/>
    <xf numFmtId="0" fontId="279" fillId="8" borderId="1" applyNumberFormat="0" applyAlignment="0" applyProtection="0"/>
    <xf numFmtId="0" fontId="298"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7" fillId="0" borderId="8" applyNumberFormat="0" applyFill="0" applyAlignment="0" applyProtection="0"/>
    <xf numFmtId="0" fontId="302" fillId="0" borderId="10" applyNumberFormat="0" applyFill="0" applyAlignment="0" applyProtection="0"/>
    <xf numFmtId="0" fontId="308" fillId="0" borderId="12" applyNumberFormat="0" applyFill="0" applyAlignment="0" applyProtection="0"/>
    <xf numFmtId="0" fontId="308" fillId="0" borderId="0" applyNumberFormat="0" applyFill="0" applyBorder="0" applyAlignment="0" applyProtection="0"/>
    <xf numFmtId="0" fontId="279" fillId="5" borderId="0" applyNumberFormat="0" applyBorder="0" applyAlignment="0" applyProtection="0"/>
    <xf numFmtId="0" fontId="290" fillId="5"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5" fillId="0" borderId="0"/>
    <xf numFmtId="0" fontId="279" fillId="0" borderId="0"/>
    <xf numFmtId="0" fontId="279"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63" fillId="0" borderId="0" applyFon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167" fontId="325"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7" borderId="0" applyNumberFormat="0" applyBorder="0" applyAlignment="0" applyProtection="0"/>
    <xf numFmtId="0" fontId="258" fillId="40"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6"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1" fillId="0" borderId="0" applyFont="0" applyFill="0" applyBorder="0" applyAlignment="0" applyProtection="0"/>
    <xf numFmtId="167" fontId="301" fillId="0" borderId="0" applyFont="0" applyFill="0" applyBorder="0" applyAlignment="0" applyProtection="0"/>
    <xf numFmtId="172" fontId="301" fillId="0" borderId="0" applyFont="0" applyFill="0" applyBorder="0" applyAlignment="0" applyProtection="0"/>
    <xf numFmtId="168" fontId="301" fillId="0" borderId="0" applyFont="0" applyFill="0" applyBorder="0" applyAlignment="0" applyProtection="0"/>
    <xf numFmtId="0" fontId="249" fillId="0" borderId="0"/>
    <xf numFmtId="0" fontId="249" fillId="0" borderId="0"/>
    <xf numFmtId="0" fontId="249" fillId="0" borderId="0"/>
    <xf numFmtId="0" fontId="249" fillId="0" borderId="0"/>
    <xf numFmtId="0" fontId="301" fillId="0" borderId="0"/>
    <xf numFmtId="0" fontId="301"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1" fillId="0" borderId="0" applyFont="0" applyFill="0" applyBorder="0" applyAlignment="0" applyProtection="0"/>
    <xf numFmtId="9" fontId="301"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7" borderId="0" applyNumberFormat="0" applyBorder="0" applyAlignment="0" applyProtection="0"/>
    <xf numFmtId="0" fontId="245" fillId="40"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8" fontId="279" fillId="0" borderId="0" applyFont="0" applyFill="0" applyBorder="0" applyAlignment="0" applyProtection="0"/>
    <xf numFmtId="0" fontId="331"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4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69" fillId="0" borderId="0"/>
    <xf numFmtId="164" fontId="369" fillId="0" borderId="0" applyFont="0" applyFill="0" applyBorder="0" applyAlignment="0" applyProtection="0"/>
    <xf numFmtId="0" fontId="1" fillId="0" borderId="0"/>
    <xf numFmtId="165"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cellStyleXfs>
  <cellXfs count="518">
    <xf numFmtId="0" fontId="0" fillId="0" borderId="0" xfId="0"/>
    <xf numFmtId="0" fontId="0" fillId="0" borderId="0" xfId="0" applyFill="1"/>
    <xf numFmtId="0" fontId="320" fillId="0" borderId="0" xfId="0" applyFont="1"/>
    <xf numFmtId="0" fontId="320" fillId="0" borderId="0" xfId="0" applyFont="1" applyFill="1"/>
    <xf numFmtId="0" fontId="278"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170" fontId="329" fillId="0" borderId="0" xfId="827" applyNumberFormat="1" applyFont="1"/>
    <xf numFmtId="0" fontId="278" fillId="0" borderId="0" xfId="0" applyFont="1"/>
    <xf numFmtId="0" fontId="278" fillId="0" borderId="0" xfId="0" applyFont="1" applyAlignment="1"/>
    <xf numFmtId="170" fontId="329" fillId="0" borderId="0" xfId="827" applyNumberFormat="1" applyFont="1" applyFill="1"/>
    <xf numFmtId="0" fontId="0" fillId="0" borderId="0" xfId="0" applyFill="1" applyBorder="1"/>
    <xf numFmtId="171" fontId="0" fillId="0" borderId="0" xfId="827" applyNumberFormat="1" applyFont="1" applyFill="1" applyBorder="1"/>
    <xf numFmtId="170" fontId="320" fillId="0" borderId="0" xfId="827" applyNumberFormat="1" applyFont="1" applyFill="1"/>
    <xf numFmtId="170" fontId="278" fillId="0" borderId="0" xfId="827" applyNumberFormat="1" applyFont="1" applyBorder="1"/>
    <xf numFmtId="170" fontId="320" fillId="0" borderId="0" xfId="827" applyNumberFormat="1" applyFont="1" applyFill="1" applyBorder="1"/>
    <xf numFmtId="0" fontId="330" fillId="0" borderId="0" xfId="0" applyFont="1" applyFill="1"/>
    <xf numFmtId="0" fontId="0" fillId="0" borderId="0" xfId="0" applyAlignment="1"/>
    <xf numFmtId="170" fontId="0" fillId="0" borderId="0" xfId="827" applyNumberFormat="1" applyFont="1" applyAlignment="1"/>
    <xf numFmtId="170" fontId="278" fillId="0" borderId="0" xfId="827" applyNumberFormat="1" applyFont="1" applyAlignment="1"/>
    <xf numFmtId="170" fontId="329" fillId="0" borderId="0" xfId="827" applyNumberFormat="1" applyFont="1" applyFill="1" applyBorder="1"/>
    <xf numFmtId="0" fontId="287" fillId="0" borderId="0" xfId="0" applyFont="1"/>
    <xf numFmtId="0" fontId="287" fillId="0" borderId="0" xfId="0" applyFont="1" applyFill="1"/>
    <xf numFmtId="166" fontId="0" fillId="0" borderId="0" xfId="39376" applyFont="1" applyFill="1"/>
    <xf numFmtId="166" fontId="0" fillId="0" borderId="0" xfId="0" applyNumberFormat="1" applyFill="1"/>
    <xf numFmtId="166" fontId="0" fillId="0" borderId="0" xfId="39376" applyFont="1"/>
    <xf numFmtId="0" fontId="278" fillId="0" borderId="0" xfId="0" applyFont="1" applyAlignment="1">
      <alignment horizontal="left"/>
    </xf>
    <xf numFmtId="166" fontId="0" fillId="0" borderId="13" xfId="39376" applyFont="1" applyFill="1" applyBorder="1"/>
    <xf numFmtId="170" fontId="278" fillId="0" borderId="0" xfId="827" applyNumberFormat="1" applyFont="1" applyBorder="1" applyAlignment="1">
      <alignment horizontal="center"/>
    </xf>
    <xf numFmtId="170" fontId="278" fillId="0" borderId="0" xfId="827" applyNumberFormat="1" applyFont="1" applyBorder="1" applyAlignment="1">
      <alignment horizontal="center" vertical="center"/>
    </xf>
    <xf numFmtId="170" fontId="278" fillId="0" borderId="0" xfId="827" applyNumberFormat="1" applyFont="1" applyBorder="1" applyAlignment="1"/>
    <xf numFmtId="166" fontId="0" fillId="0" borderId="0" xfId="0" applyNumberFormat="1"/>
    <xf numFmtId="0" fontId="279"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9" fillId="0" borderId="0" xfId="0" applyFont="1" applyAlignment="1">
      <alignment horizontal="justify" vertical="center"/>
    </xf>
    <xf numFmtId="0" fontId="338" fillId="0" borderId="0" xfId="39560" applyFont="1" applyAlignment="1">
      <alignment vertical="center"/>
    </xf>
    <xf numFmtId="0" fontId="326" fillId="0" borderId="0" xfId="39560" applyFont="1" applyAlignment="1">
      <alignment vertical="center"/>
    </xf>
    <xf numFmtId="0" fontId="326" fillId="0" borderId="0" xfId="39560" applyFont="1"/>
    <xf numFmtId="0" fontId="326" fillId="0" borderId="23" xfId="39560" applyFont="1" applyBorder="1" applyAlignment="1">
      <alignment horizontal="left"/>
    </xf>
    <xf numFmtId="0" fontId="339" fillId="0" borderId="28" xfId="39560" applyFont="1" applyBorder="1" applyAlignment="1">
      <alignment horizontal="left" vertical="center"/>
    </xf>
    <xf numFmtId="0" fontId="339" fillId="0" borderId="28" xfId="39560" applyFont="1" applyBorder="1" applyAlignment="1">
      <alignment horizontal="left" vertical="center" wrapText="1"/>
    </xf>
    <xf numFmtId="0" fontId="326" fillId="0" borderId="0" xfId="39560" applyFont="1" applyAlignment="1">
      <alignment horizontal="left"/>
    </xf>
    <xf numFmtId="0" fontId="340" fillId="0" borderId="23" xfId="39558" quotePrefix="1" applyBorder="1"/>
    <xf numFmtId="0" fontId="0" fillId="0" borderId="0" xfId="0" applyAlignment="1">
      <alignment horizontal="justify" vertical="center"/>
    </xf>
    <xf numFmtId="166" fontId="0" fillId="0" borderId="0" xfId="39376" applyFont="1" applyFill="1" applyBorder="1"/>
    <xf numFmtId="0" fontId="0" fillId="0" borderId="0" xfId="0" applyAlignment="1">
      <alignment vertical="center"/>
    </xf>
    <xf numFmtId="0" fontId="342" fillId="43" borderId="0" xfId="0" applyFont="1" applyFill="1" applyBorder="1" applyAlignment="1"/>
    <xf numFmtId="0" fontId="326" fillId="0" borderId="0" xfId="0" applyFont="1" applyFill="1"/>
    <xf numFmtId="170" fontId="343" fillId="0" borderId="0" xfId="827" applyNumberFormat="1" applyFont="1" applyFill="1" applyBorder="1"/>
    <xf numFmtId="0" fontId="343" fillId="0" borderId="0" xfId="0" applyFont="1" applyFill="1"/>
    <xf numFmtId="0" fontId="343" fillId="44" borderId="0" xfId="0" applyFont="1" applyFill="1"/>
    <xf numFmtId="166" fontId="343" fillId="44" borderId="0" xfId="39376" applyFont="1" applyFill="1" applyBorder="1"/>
    <xf numFmtId="166" fontId="343" fillId="0" borderId="0" xfId="39376" applyFont="1" applyFill="1" applyBorder="1"/>
    <xf numFmtId="166" fontId="343" fillId="44" borderId="0" xfId="39376" applyFont="1" applyFill="1"/>
    <xf numFmtId="166" fontId="343" fillId="0" borderId="0" xfId="39376" applyFont="1" applyFill="1"/>
    <xf numFmtId="0" fontId="278" fillId="0" borderId="0" xfId="0" applyFont="1" applyFill="1" applyAlignment="1"/>
    <xf numFmtId="0" fontId="343" fillId="0" borderId="0" xfId="0" applyFont="1" applyFill="1" applyBorder="1"/>
    <xf numFmtId="0" fontId="0" fillId="0" borderId="0" xfId="0" applyFill="1" applyAlignment="1"/>
    <xf numFmtId="170" fontId="278" fillId="0" borderId="0" xfId="827" applyNumberFormat="1" applyFont="1" applyFill="1" applyBorder="1" applyAlignment="1"/>
    <xf numFmtId="166" fontId="278" fillId="0" borderId="0" xfId="39376" applyFont="1" applyFill="1" applyBorder="1"/>
    <xf numFmtId="170" fontId="278" fillId="0" borderId="0" xfId="827" applyNumberFormat="1" applyFont="1" applyFill="1" applyBorder="1"/>
    <xf numFmtId="170" fontId="278" fillId="0" borderId="0" xfId="827" applyNumberFormat="1" applyFont="1" applyFill="1" applyBorder="1" applyAlignment="1">
      <alignment horizontal="center"/>
    </xf>
    <xf numFmtId="170" fontId="343"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0" fontId="326" fillId="0" borderId="0" xfId="39546" applyFont="1"/>
    <xf numFmtId="0" fontId="326" fillId="0" borderId="0" xfId="10840" applyFont="1"/>
    <xf numFmtId="177" fontId="326" fillId="0" borderId="0" xfId="39548" applyNumberFormat="1" applyFont="1" applyAlignment="1">
      <alignment horizontal="left"/>
    </xf>
    <xf numFmtId="0" fontId="278" fillId="41" borderId="0" xfId="10840" applyFont="1" applyFill="1"/>
    <xf numFmtId="0" fontId="278" fillId="0" borderId="0" xfId="10840" applyFont="1"/>
    <xf numFmtId="0" fontId="345" fillId="41" borderId="0" xfId="0" applyFont="1" applyFill="1" applyAlignment="1"/>
    <xf numFmtId="0" fontId="278" fillId="0" borderId="0" xfId="15876" applyFont="1" applyAlignment="1">
      <alignment horizontal="center"/>
    </xf>
    <xf numFmtId="0" fontId="278" fillId="0" borderId="13" xfId="0" applyFont="1" applyFill="1" applyBorder="1" applyAlignment="1">
      <alignment horizontal="left" vertical="center"/>
    </xf>
    <xf numFmtId="0" fontId="343" fillId="0" borderId="0" xfId="39546" applyFont="1"/>
    <xf numFmtId="0" fontId="346" fillId="0" borderId="0" xfId="0" applyFont="1"/>
    <xf numFmtId="0" fontId="278" fillId="0" borderId="0" xfId="0" applyFont="1" applyFill="1" applyAlignment="1">
      <alignment horizontal="left" vertical="center"/>
    </xf>
    <xf numFmtId="0" fontId="338" fillId="0" borderId="0" xfId="39546" applyFont="1"/>
    <xf numFmtId="0" fontId="278" fillId="0" borderId="0" xfId="15876" applyFont="1"/>
    <xf numFmtId="0" fontId="347" fillId="0" borderId="0" xfId="0" applyFont="1" applyAlignment="1">
      <alignment horizontal="justify" vertical="center"/>
    </xf>
    <xf numFmtId="0" fontId="0" fillId="0" borderId="0" xfId="0" applyAlignment="1">
      <alignment horizontal="justify" vertical="center" wrapText="1"/>
    </xf>
    <xf numFmtId="0" fontId="349" fillId="0" borderId="0" xfId="0" applyFont="1"/>
    <xf numFmtId="0" fontId="349" fillId="0" borderId="0" xfId="0" applyFont="1" applyAlignment="1">
      <alignment vertical="top"/>
    </xf>
    <xf numFmtId="0" fontId="0" fillId="0" borderId="0" xfId="10840" applyFont="1"/>
    <xf numFmtId="0" fontId="278" fillId="0" borderId="0" xfId="5451" applyFont="1" applyFill="1" applyAlignment="1">
      <alignment horizontal="left"/>
    </xf>
    <xf numFmtId="0" fontId="0" fillId="0" borderId="0" xfId="0" applyFill="1" applyAlignment="1">
      <alignment horizontal="justify" vertical="center"/>
    </xf>
    <xf numFmtId="0" fontId="329" fillId="0" borderId="0" xfId="0" applyFont="1" applyFill="1"/>
    <xf numFmtId="0" fontId="340" fillId="0" borderId="23" xfId="39558" quotePrefix="1" applyBorder="1" applyAlignment="1">
      <alignment horizontal="center"/>
    </xf>
    <xf numFmtId="0" fontId="0" fillId="0" borderId="0" xfId="0" applyFill="1" applyAlignment="1">
      <alignment vertical="center"/>
    </xf>
    <xf numFmtId="0" fontId="342" fillId="0" borderId="0" xfId="0" applyFont="1" applyFill="1" applyBorder="1" applyAlignment="1"/>
    <xf numFmtId="171" fontId="0" fillId="0" borderId="0" xfId="2383" applyNumberFormat="1" applyFont="1" applyFill="1" applyBorder="1"/>
    <xf numFmtId="0" fontId="349" fillId="0" borderId="0" xfId="0" applyFont="1" applyAlignment="1">
      <alignment horizontal="justify" vertical="center"/>
    </xf>
    <xf numFmtId="0" fontId="0" fillId="0" borderId="0" xfId="39560" applyFont="1"/>
    <xf numFmtId="0" fontId="278" fillId="0" borderId="0" xfId="0" applyFont="1" applyFill="1" applyAlignment="1">
      <alignment horizontal="justify" vertical="justify" wrapText="1"/>
    </xf>
    <xf numFmtId="0" fontId="330" fillId="0" borderId="0" xfId="0" applyFont="1"/>
    <xf numFmtId="166" fontId="0" fillId="0" borderId="0" xfId="0" applyNumberFormat="1" applyBorder="1"/>
    <xf numFmtId="0" fontId="337" fillId="0" borderId="0" xfId="0" applyFont="1" applyAlignment="1">
      <alignment horizontal="justify" vertical="justify" wrapText="1"/>
    </xf>
    <xf numFmtId="0" fontId="343" fillId="0" borderId="0" xfId="0" applyFont="1" applyFill="1" applyBorder="1" applyAlignment="1">
      <alignment horizontal="center" vertical="center"/>
    </xf>
    <xf numFmtId="3" fontId="0" fillId="0" borderId="0" xfId="0" applyNumberFormat="1"/>
    <xf numFmtId="3" fontId="346" fillId="0" borderId="0" xfId="0" applyNumberFormat="1" applyFont="1"/>
    <xf numFmtId="0" fontId="0" fillId="0" borderId="0" xfId="0" applyAlignment="1">
      <alignment horizontal="justify" vertical="justify"/>
    </xf>
    <xf numFmtId="170" fontId="278" fillId="0" borderId="0" xfId="827" applyNumberFormat="1" applyFont="1" applyFill="1" applyAlignment="1"/>
    <xf numFmtId="166" fontId="0" fillId="0" borderId="0" xfId="0" applyNumberFormat="1" applyFill="1" applyAlignment="1">
      <alignment horizontal="right"/>
    </xf>
    <xf numFmtId="0" fontId="279" fillId="0" borderId="0" xfId="0" applyFont="1"/>
    <xf numFmtId="0" fontId="279" fillId="0" borderId="0" xfId="0" applyFont="1" applyFill="1"/>
    <xf numFmtId="3" fontId="279" fillId="0" borderId="0" xfId="0" applyNumberFormat="1" applyFont="1"/>
    <xf numFmtId="0" fontId="332" fillId="0" borderId="0" xfId="39558" applyFont="1" applyAlignment="1">
      <alignment horizontal="left"/>
    </xf>
    <xf numFmtId="0" fontId="340" fillId="0" borderId="0" xfId="39558" quotePrefix="1" applyBorder="1" applyAlignment="1">
      <alignment horizontal="center"/>
    </xf>
    <xf numFmtId="0" fontId="0" fillId="0" borderId="0" xfId="0" applyBorder="1"/>
    <xf numFmtId="0" fontId="338" fillId="0" borderId="20" xfId="39560" applyFont="1" applyBorder="1" applyAlignment="1">
      <alignment horizontal="center"/>
    </xf>
    <xf numFmtId="0" fontId="332" fillId="0" borderId="20" xfId="39558" quotePrefix="1" applyFont="1" applyBorder="1"/>
    <xf numFmtId="0" fontId="326" fillId="0" borderId="28" xfId="39560" applyFont="1" applyBorder="1"/>
    <xf numFmtId="0" fontId="353" fillId="0" borderId="23" xfId="39558" quotePrefix="1" applyFont="1" applyBorder="1" applyAlignment="1">
      <alignment horizontal="center"/>
    </xf>
    <xf numFmtId="0" fontId="326" fillId="45" borderId="26" xfId="39560" applyFont="1" applyFill="1" applyBorder="1"/>
    <xf numFmtId="0" fontId="340" fillId="45" borderId="24" xfId="39558" quotePrefix="1" applyFill="1" applyBorder="1" applyAlignment="1">
      <alignment horizontal="center"/>
    </xf>
    <xf numFmtId="0" fontId="0" fillId="46" borderId="0" xfId="0" applyFill="1"/>
    <xf numFmtId="0" fontId="354" fillId="0" borderId="0" xfId="0" applyFont="1" applyAlignment="1">
      <alignment horizontal="justify" vertical="center"/>
    </xf>
    <xf numFmtId="0" fontId="357" fillId="0" borderId="0" xfId="0" applyFont="1" applyAlignment="1">
      <alignment horizontal="justify" vertical="center"/>
    </xf>
    <xf numFmtId="0" fontId="358" fillId="0" borderId="0" xfId="0" applyFont="1" applyAlignment="1">
      <alignment horizontal="justify" vertical="center"/>
    </xf>
    <xf numFmtId="3" fontId="351" fillId="0" borderId="0" xfId="0" applyNumberFormat="1" applyFont="1" applyAlignment="1">
      <alignment horizontal="right" vertical="center"/>
    </xf>
    <xf numFmtId="0" fontId="351" fillId="0" borderId="0" xfId="0" applyFont="1" applyAlignment="1">
      <alignment horizontal="right" vertical="center"/>
    </xf>
    <xf numFmtId="3" fontId="351" fillId="0" borderId="0" xfId="0" applyNumberFormat="1" applyFont="1" applyAlignment="1">
      <alignment horizontal="right" vertical="center" wrapText="1"/>
    </xf>
    <xf numFmtId="0" fontId="359" fillId="0" borderId="0" xfId="0" applyFont="1" applyFill="1" applyBorder="1" applyAlignment="1">
      <alignment vertical="center"/>
    </xf>
    <xf numFmtId="0" fontId="0" fillId="0" borderId="0" xfId="0" applyAlignment="1">
      <alignment horizontal="justify" vertical="justify" wrapText="1"/>
    </xf>
    <xf numFmtId="0" fontId="343" fillId="44" borderId="0" xfId="0" applyFont="1" applyFill="1" applyAlignment="1">
      <alignment wrapText="1"/>
    </xf>
    <xf numFmtId="170" fontId="329" fillId="0" borderId="0" xfId="0" applyNumberFormat="1" applyFont="1"/>
    <xf numFmtId="0" fontId="0" fillId="0" borderId="0" xfId="0" applyAlignment="1">
      <alignment vertical="justify" wrapText="1"/>
    </xf>
    <xf numFmtId="0" fontId="356" fillId="0" borderId="0" xfId="0" applyFont="1" applyAlignment="1">
      <alignment vertical="center"/>
    </xf>
    <xf numFmtId="166" fontId="356" fillId="0" borderId="0" xfId="39376" applyFont="1" applyAlignment="1">
      <alignment horizontal="right" vertical="center" wrapText="1"/>
    </xf>
    <xf numFmtId="166" fontId="356" fillId="0" borderId="0" xfId="39376" applyFont="1" applyAlignment="1">
      <alignment horizontal="center" vertical="center" wrapText="1"/>
    </xf>
    <xf numFmtId="0" fontId="347" fillId="0" borderId="0" xfId="0" applyFont="1" applyAlignment="1">
      <alignment vertical="center"/>
    </xf>
    <xf numFmtId="0" fontId="356" fillId="0" borderId="0" xfId="0" applyFont="1" applyAlignment="1">
      <alignment horizontal="right" vertical="center"/>
    </xf>
    <xf numFmtId="0" fontId="336" fillId="0" borderId="0" xfId="0" applyFont="1" applyFill="1" applyAlignment="1">
      <alignment vertical="center"/>
    </xf>
    <xf numFmtId="0" fontId="336" fillId="0" borderId="0" xfId="0" applyFont="1" applyFill="1" applyBorder="1" applyAlignment="1">
      <alignment horizontal="center" vertical="center"/>
    </xf>
    <xf numFmtId="0" fontId="336" fillId="0" borderId="0" xfId="0" applyFont="1" applyFill="1" applyAlignment="1">
      <alignment horizontal="center" vertical="center" wrapText="1"/>
    </xf>
    <xf numFmtId="0" fontId="364" fillId="0" borderId="0" xfId="0" applyFont="1" applyAlignment="1">
      <alignment horizontal="justify" vertical="center"/>
    </xf>
    <xf numFmtId="0" fontId="365" fillId="0" borderId="0" xfId="0" applyFont="1" applyAlignment="1">
      <alignment vertical="center"/>
    </xf>
    <xf numFmtId="0" fontId="362" fillId="0" borderId="0" xfId="0" applyFont="1" applyAlignment="1">
      <alignment horizontal="left" vertical="center" indent="3"/>
    </xf>
    <xf numFmtId="0" fontId="347" fillId="0" borderId="0" xfId="0" applyFont="1" applyAlignment="1">
      <alignment vertical="top"/>
    </xf>
    <xf numFmtId="0" fontId="348" fillId="0" borderId="0" xfId="0" applyFont="1" applyAlignment="1">
      <alignment horizontal="justify" vertical="center"/>
    </xf>
    <xf numFmtId="0" fontId="366" fillId="0" borderId="0" xfId="0" applyFont="1" applyAlignment="1">
      <alignment horizontal="justify" vertical="center"/>
    </xf>
    <xf numFmtId="0" fontId="330" fillId="0" borderId="0" xfId="0" applyFont="1" applyAlignment="1">
      <alignment vertical="center"/>
    </xf>
    <xf numFmtId="166" fontId="326" fillId="0" borderId="0" xfId="39376" applyFont="1" applyFill="1"/>
    <xf numFmtId="166" fontId="320" fillId="0" borderId="0" xfId="0" applyNumberFormat="1" applyFont="1" applyFill="1"/>
    <xf numFmtId="167" fontId="326" fillId="0" borderId="0" xfId="827" applyFont="1" applyFill="1" applyBorder="1"/>
    <xf numFmtId="0" fontId="326" fillId="0" borderId="0" xfId="0" applyFont="1" applyFill="1" applyBorder="1"/>
    <xf numFmtId="167" fontId="326" fillId="0" borderId="0" xfId="827" applyFont="1" applyFill="1"/>
    <xf numFmtId="0" fontId="338" fillId="0" borderId="0" xfId="0" applyFont="1" applyFill="1" applyBorder="1"/>
    <xf numFmtId="0" fontId="338" fillId="0" borderId="0" xfId="0" applyFont="1" applyFill="1" applyBorder="1" applyAlignment="1">
      <alignment horizontal="center" vertical="center"/>
    </xf>
    <xf numFmtId="179" fontId="338" fillId="0" borderId="0" xfId="0" applyNumberFormat="1" applyFont="1" applyFill="1" applyBorder="1" applyAlignment="1">
      <alignment horizontal="center" vertical="center"/>
    </xf>
    <xf numFmtId="166" fontId="326" fillId="0" borderId="0" xfId="39376" applyFont="1" applyFill="1" applyBorder="1"/>
    <xf numFmtId="171" fontId="326" fillId="0" borderId="0" xfId="0" applyNumberFormat="1" applyFont="1" applyFill="1"/>
    <xf numFmtId="166" fontId="338" fillId="0" borderId="0" xfId="39376" applyFont="1" applyFill="1" applyBorder="1"/>
    <xf numFmtId="0" fontId="338" fillId="0" borderId="0" xfId="0" applyFont="1" applyFill="1"/>
    <xf numFmtId="171" fontId="326" fillId="0" borderId="0" xfId="0" applyNumberFormat="1" applyFont="1" applyFill="1" applyBorder="1"/>
    <xf numFmtId="166" fontId="338" fillId="0" borderId="0" xfId="39376" applyFont="1" applyFill="1"/>
    <xf numFmtId="1" fontId="326" fillId="0" borderId="0" xfId="827" applyNumberFormat="1" applyFont="1" applyFill="1" applyBorder="1"/>
    <xf numFmtId="1" fontId="326" fillId="0" borderId="0" xfId="0" applyNumberFormat="1" applyFont="1" applyFill="1"/>
    <xf numFmtId="166" fontId="326" fillId="0" borderId="0" xfId="0" applyNumberFormat="1" applyFont="1" applyFill="1"/>
    <xf numFmtId="170" fontId="326" fillId="0" borderId="0" xfId="827" applyNumberFormat="1" applyFont="1" applyAlignment="1"/>
    <xf numFmtId="170" fontId="338" fillId="0" borderId="0" xfId="827" applyNumberFormat="1" applyFont="1" applyAlignment="1"/>
    <xf numFmtId="0" fontId="326" fillId="0" borderId="0" xfId="0" applyFont="1" applyAlignment="1"/>
    <xf numFmtId="0" fontId="338" fillId="0" borderId="0" xfId="0" applyFont="1" applyAlignment="1"/>
    <xf numFmtId="0" fontId="326" fillId="0" borderId="27" xfId="39560" applyFont="1" applyBorder="1"/>
    <xf numFmtId="0" fontId="0" fillId="0" borderId="0" xfId="0" applyFill="1" applyAlignment="1">
      <alignment horizontal="justify" vertical="justify"/>
    </xf>
    <xf numFmtId="0" fontId="368" fillId="0" borderId="0" xfId="0" applyFont="1" applyFill="1"/>
    <xf numFmtId="166" fontId="368" fillId="0" borderId="0" xfId="39376" applyFont="1" applyFill="1"/>
    <xf numFmtId="166" fontId="368" fillId="0" borderId="0" xfId="39376" applyFont="1" applyFill="1" applyBorder="1"/>
    <xf numFmtId="0" fontId="329" fillId="0" borderId="0" xfId="0" applyFont="1" applyFill="1" applyBorder="1"/>
    <xf numFmtId="0" fontId="329" fillId="0" borderId="0" xfId="0" applyFont="1"/>
    <xf numFmtId="166" fontId="351" fillId="0" borderId="0" xfId="0" applyNumberFormat="1" applyFont="1" applyAlignment="1">
      <alignment horizontal="right" vertical="center"/>
    </xf>
    <xf numFmtId="3" fontId="341" fillId="0" borderId="0" xfId="0" applyNumberFormat="1" applyFont="1" applyAlignment="1">
      <alignment horizontal="right" vertical="center" wrapText="1"/>
    </xf>
    <xf numFmtId="3" fontId="341" fillId="0" borderId="0" xfId="0" applyNumberFormat="1" applyFont="1" applyAlignment="1">
      <alignment horizontal="right" vertical="center"/>
    </xf>
    <xf numFmtId="0" fontId="341" fillId="0" borderId="0" xfId="0" applyFont="1" applyAlignment="1">
      <alignment horizontal="right" vertical="center"/>
    </xf>
    <xf numFmtId="0" fontId="356" fillId="42" borderId="0" xfId="0" applyFont="1" applyFill="1" applyAlignment="1">
      <alignment vertical="center"/>
    </xf>
    <xf numFmtId="0" fontId="363" fillId="42" borderId="0" xfId="0" applyFont="1" applyFill="1" applyAlignment="1">
      <alignment vertical="center"/>
    </xf>
    <xf numFmtId="0" fontId="361" fillId="42" borderId="6" xfId="0" applyFont="1" applyFill="1" applyBorder="1" applyAlignment="1">
      <alignment vertical="center"/>
    </xf>
    <xf numFmtId="0" fontId="356" fillId="42" borderId="30" xfId="0" applyFont="1" applyFill="1" applyBorder="1" applyAlignment="1">
      <alignment vertical="center"/>
    </xf>
    <xf numFmtId="0" fontId="356" fillId="42" borderId="29" xfId="0" applyFont="1" applyFill="1" applyBorder="1" applyAlignment="1">
      <alignment vertical="center"/>
    </xf>
    <xf numFmtId="0" fontId="356" fillId="42" borderId="0" xfId="0" applyFont="1" applyFill="1" applyBorder="1" applyAlignment="1">
      <alignment vertical="center"/>
    </xf>
    <xf numFmtId="166" fontId="356" fillId="42" borderId="14" xfId="39376" applyFont="1" applyFill="1" applyBorder="1" applyAlignment="1">
      <alignment horizontal="right" vertical="center"/>
    </xf>
    <xf numFmtId="0" fontId="356" fillId="42" borderId="42" xfId="0" applyFont="1" applyFill="1" applyBorder="1" applyAlignment="1">
      <alignment horizontal="right" vertical="center"/>
    </xf>
    <xf numFmtId="166" fontId="343" fillId="47" borderId="0" xfId="39376" applyFont="1" applyFill="1" applyBorder="1"/>
    <xf numFmtId="0" fontId="343" fillId="47" borderId="0" xfId="0" applyFont="1" applyFill="1"/>
    <xf numFmtId="170" fontId="0" fillId="0" borderId="0" xfId="827" applyNumberFormat="1" applyFont="1" applyFill="1" applyAlignment="1"/>
    <xf numFmtId="0" fontId="354" fillId="0" borderId="0" xfId="0" applyFont="1" applyFill="1" applyAlignment="1">
      <alignment horizontal="left" vertical="center"/>
    </xf>
    <xf numFmtId="0" fontId="347" fillId="0" borderId="0" xfId="0" applyFont="1" applyFill="1" applyAlignment="1">
      <alignment vertical="center"/>
    </xf>
    <xf numFmtId="0" fontId="370" fillId="0" borderId="0" xfId="0" applyFont="1" applyFill="1" applyAlignment="1">
      <alignment vertical="center"/>
    </xf>
    <xf numFmtId="0" fontId="370" fillId="0" borderId="0" xfId="0" applyFont="1" applyFill="1"/>
    <xf numFmtId="0" fontId="344" fillId="0" borderId="0" xfId="39560" applyFont="1"/>
    <xf numFmtId="0" fontId="326" fillId="0" borderId="28" xfId="39560" applyFont="1" applyBorder="1" applyAlignment="1">
      <alignment horizontal="left"/>
    </xf>
    <xf numFmtId="0" fontId="326" fillId="0" borderId="27" xfId="39560" applyFont="1" applyBorder="1" applyAlignment="1">
      <alignment horizontal="left"/>
    </xf>
    <xf numFmtId="166" fontId="329" fillId="0" borderId="0" xfId="0" applyNumberFormat="1" applyFont="1" applyFill="1"/>
    <xf numFmtId="0" fontId="329" fillId="0" borderId="0" xfId="39560" applyFont="1"/>
    <xf numFmtId="179" fontId="343" fillId="0" borderId="0" xfId="0" applyNumberFormat="1" applyFont="1" applyFill="1" applyBorder="1" applyAlignment="1">
      <alignment horizontal="center" vertical="center"/>
    </xf>
    <xf numFmtId="14" fontId="0" fillId="0" borderId="0" xfId="0" applyNumberFormat="1"/>
    <xf numFmtId="0" fontId="278" fillId="0" borderId="0" xfId="0" applyFont="1" applyAlignment="1">
      <alignment vertical="center"/>
    </xf>
    <xf numFmtId="0" fontId="0" fillId="0" borderId="0" xfId="0" applyAlignment="1">
      <alignment horizontal="left" vertical="center" indent="1"/>
    </xf>
    <xf numFmtId="0" fontId="0" fillId="0" borderId="0" xfId="0" applyAlignment="1">
      <alignment horizontal="right" vertical="center"/>
    </xf>
    <xf numFmtId="14" fontId="0" fillId="0" borderId="0" xfId="0" applyNumberFormat="1" applyAlignment="1">
      <alignment horizontal="right" vertical="center"/>
    </xf>
    <xf numFmtId="166" fontId="329" fillId="0" borderId="0" xfId="0" applyNumberFormat="1" applyFont="1"/>
    <xf numFmtId="166" fontId="346" fillId="0" borderId="0" xfId="39376" applyFont="1" applyFill="1"/>
    <xf numFmtId="0" fontId="371" fillId="0" borderId="0" xfId="0" applyFont="1" applyFill="1"/>
    <xf numFmtId="166" fontId="346" fillId="0" borderId="0" xfId="0" applyNumberFormat="1" applyFont="1" applyFill="1"/>
    <xf numFmtId="166" fontId="346" fillId="0" borderId="0" xfId="0" applyNumberFormat="1" applyFont="1"/>
    <xf numFmtId="0" fontId="372" fillId="0" borderId="0" xfId="0" applyFont="1" applyAlignment="1">
      <alignment vertical="center"/>
    </xf>
    <xf numFmtId="0" fontId="372" fillId="0" borderId="0" xfId="0" applyFont="1" applyAlignment="1">
      <alignment vertical="center" wrapText="1"/>
    </xf>
    <xf numFmtId="166" fontId="0" fillId="0" borderId="0" xfId="39376" applyFont="1" applyFill="1" applyAlignment="1">
      <alignment horizontal="right"/>
    </xf>
    <xf numFmtId="166" fontId="346" fillId="0" borderId="0" xfId="39376" applyFont="1" applyFill="1" applyAlignment="1">
      <alignment horizontal="right"/>
    </xf>
    <xf numFmtId="0" fontId="0" fillId="0" borderId="0" xfId="0" applyFill="1" applyAlignment="1">
      <alignment horizontal="justify" vertical="center" wrapText="1"/>
    </xf>
    <xf numFmtId="0" fontId="373" fillId="0" borderId="29" xfId="0" applyFont="1" applyBorder="1" applyAlignment="1">
      <alignment vertical="center"/>
    </xf>
    <xf numFmtId="0" fontId="0" fillId="0" borderId="0" xfId="0" applyAlignment="1">
      <alignment vertical="top"/>
    </xf>
    <xf numFmtId="0" fontId="0" fillId="0" borderId="0" xfId="0" applyFill="1" applyBorder="1" applyAlignment="1">
      <alignment vertical="top"/>
    </xf>
    <xf numFmtId="3" fontId="0" fillId="0" borderId="0" xfId="0" applyNumberFormat="1" applyFill="1" applyAlignment="1">
      <alignment horizontal="right" vertical="center"/>
    </xf>
    <xf numFmtId="3" fontId="0" fillId="0" borderId="0" xfId="0" applyNumberFormat="1" applyFill="1" applyBorder="1" applyAlignment="1">
      <alignment horizontal="right" vertical="center"/>
    </xf>
    <xf numFmtId="0" fontId="374" fillId="0" borderId="0" xfId="0" applyFont="1"/>
    <xf numFmtId="3" fontId="278" fillId="0" borderId="0" xfId="0" applyNumberFormat="1" applyFont="1" applyFill="1" applyBorder="1" applyAlignment="1">
      <alignment horizontal="right" vertical="center"/>
    </xf>
    <xf numFmtId="0" fontId="0" fillId="0" borderId="0" xfId="0" applyFill="1" applyAlignment="1">
      <alignment vertical="top"/>
    </xf>
    <xf numFmtId="3" fontId="338" fillId="0" borderId="0" xfId="0" applyNumberFormat="1" applyFont="1" applyFill="1" applyBorder="1" applyAlignment="1">
      <alignment horizontal="right" vertical="center"/>
    </xf>
    <xf numFmtId="3" fontId="336" fillId="0" borderId="0" xfId="0" applyNumberFormat="1" applyFont="1" applyFill="1" applyBorder="1" applyAlignment="1">
      <alignment horizontal="right" vertical="center"/>
    </xf>
    <xf numFmtId="0" fontId="0" fillId="0" borderId="0" xfId="0" applyBorder="1" applyAlignment="1">
      <alignment vertical="center"/>
    </xf>
    <xf numFmtId="0" fontId="278" fillId="0" borderId="0" xfId="0" applyFont="1" applyFill="1" applyBorder="1" applyAlignment="1">
      <alignment vertical="center"/>
    </xf>
    <xf numFmtId="0" fontId="373" fillId="0" borderId="0" xfId="0" applyFont="1" applyBorder="1" applyAlignment="1">
      <alignment vertical="center"/>
    </xf>
    <xf numFmtId="0" fontId="0" fillId="0" borderId="44" xfId="0" applyBorder="1" applyAlignment="1">
      <alignment vertical="center"/>
    </xf>
    <xf numFmtId="0" fontId="338" fillId="0" borderId="38" xfId="0" applyFont="1" applyFill="1" applyBorder="1" applyAlignment="1">
      <alignment vertical="center"/>
    </xf>
    <xf numFmtId="0" fontId="347" fillId="0" borderId="0" xfId="0" applyFont="1" applyFill="1" applyAlignment="1">
      <alignment horizontal="justify" vertical="center"/>
    </xf>
    <xf numFmtId="0" fontId="337" fillId="0" borderId="0" xfId="0" applyFont="1" applyFill="1" applyAlignment="1">
      <alignment horizontal="justify" vertical="center"/>
    </xf>
    <xf numFmtId="0" fontId="337" fillId="0" borderId="0" xfId="0" applyFont="1" applyFill="1" applyAlignment="1">
      <alignment horizontal="justify" vertical="justify" wrapText="1"/>
    </xf>
    <xf numFmtId="0" fontId="337" fillId="0" borderId="0" xfId="0" applyFont="1" applyFill="1" applyAlignment="1">
      <alignment vertical="center"/>
    </xf>
    <xf numFmtId="0" fontId="279" fillId="0" borderId="0" xfId="0" applyFont="1" applyFill="1" applyAlignment="1">
      <alignment horizontal="justify" vertical="center"/>
    </xf>
    <xf numFmtId="0" fontId="0" fillId="0" borderId="0" xfId="0" applyAlignment="1">
      <alignment vertical="center" wrapText="1"/>
    </xf>
    <xf numFmtId="0" fontId="347" fillId="0" borderId="0" xfId="0" applyFont="1" applyAlignment="1">
      <alignment horizontal="justify" vertical="center" wrapText="1"/>
    </xf>
    <xf numFmtId="0" fontId="0" fillId="0" borderId="32" xfId="0" applyFill="1" applyBorder="1" applyAlignment="1">
      <alignment horizontal="center" vertical="center"/>
    </xf>
    <xf numFmtId="3" fontId="0" fillId="0" borderId="31" xfId="0" applyNumberFormat="1" applyFill="1" applyBorder="1" applyAlignment="1">
      <alignment horizontal="center" vertical="center"/>
    </xf>
    <xf numFmtId="0" fontId="0" fillId="0" borderId="31" xfId="0" applyFill="1" applyBorder="1" applyAlignment="1">
      <alignment horizontal="center" vertical="center" wrapText="1"/>
    </xf>
    <xf numFmtId="0" fontId="279" fillId="0" borderId="0" xfId="39663"/>
    <xf numFmtId="0" fontId="345" fillId="41" borderId="0" xfId="39663" applyFont="1" applyFill="1" applyAlignment="1"/>
    <xf numFmtId="0" fontId="377" fillId="41" borderId="0" xfId="39663" applyFont="1" applyFill="1" applyAlignment="1"/>
    <xf numFmtId="0" fontId="279" fillId="0" borderId="0" xfId="39663" applyFill="1"/>
    <xf numFmtId="0" fontId="279" fillId="0" borderId="0" xfId="39663" applyFill="1" applyAlignment="1">
      <alignment horizontal="center"/>
    </xf>
    <xf numFmtId="0" fontId="337" fillId="42" borderId="0" xfId="39663" applyFont="1" applyFill="1" applyAlignment="1">
      <alignment vertical="center"/>
    </xf>
    <xf numFmtId="0" fontId="278" fillId="42" borderId="0" xfId="39663" applyFont="1" applyFill="1" applyAlignment="1">
      <alignment vertical="center"/>
    </xf>
    <xf numFmtId="0" fontId="279" fillId="0" borderId="0" xfId="39663" applyAlignment="1">
      <alignment vertical="center" wrapText="1"/>
    </xf>
    <xf numFmtId="0" fontId="279" fillId="0" borderId="0" xfId="39663" applyAlignment="1">
      <alignment vertical="center"/>
    </xf>
    <xf numFmtId="3" fontId="337" fillId="42" borderId="0" xfId="39663" applyNumberFormat="1" applyFont="1" applyFill="1" applyAlignment="1">
      <alignment horizontal="right" vertical="center"/>
    </xf>
    <xf numFmtId="0" fontId="279" fillId="0" borderId="30" xfId="39663" applyBorder="1" applyAlignment="1">
      <alignment vertical="center" wrapText="1"/>
    </xf>
    <xf numFmtId="3" fontId="336" fillId="0" borderId="0" xfId="39663" applyNumberFormat="1" applyFont="1" applyFill="1" applyBorder="1" applyAlignment="1">
      <alignment horizontal="right" vertical="center"/>
    </xf>
    <xf numFmtId="0" fontId="279" fillId="0" borderId="0" xfId="39663" applyFill="1" applyAlignment="1">
      <alignment vertical="center" wrapText="1"/>
    </xf>
    <xf numFmtId="0" fontId="279" fillId="0" borderId="29" xfId="39663" applyBorder="1" applyAlignment="1">
      <alignment vertical="center" wrapText="1"/>
    </xf>
    <xf numFmtId="0" fontId="279" fillId="0" borderId="0" xfId="39663" applyFill="1" applyBorder="1" applyAlignment="1">
      <alignment vertical="center" wrapText="1"/>
    </xf>
    <xf numFmtId="14" fontId="336" fillId="0" borderId="0" xfId="39663" applyNumberFormat="1" applyFont="1" applyFill="1" applyBorder="1" applyAlignment="1">
      <alignment vertical="center" wrapText="1"/>
    </xf>
    <xf numFmtId="0" fontId="278" fillId="0" borderId="43" xfId="39663" applyFont="1" applyBorder="1" applyAlignment="1">
      <alignment vertical="center" wrapText="1"/>
    </xf>
    <xf numFmtId="0" fontId="279" fillId="0" borderId="43" xfId="39663" applyBorder="1" applyAlignment="1">
      <alignment vertical="center" wrapText="1"/>
    </xf>
    <xf numFmtId="0" fontId="279" fillId="0" borderId="0" xfId="39663" applyAlignment="1">
      <alignment vertical="justify"/>
    </xf>
    <xf numFmtId="0" fontId="279" fillId="0" borderId="0" xfId="39663" applyAlignment="1">
      <alignment horizontal="justify" vertical="justify"/>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10" fontId="0" fillId="0" borderId="0" xfId="0" applyNumberFormat="1" applyAlignment="1">
      <alignment horizontal="right" vertical="center"/>
    </xf>
    <xf numFmtId="0" fontId="0" fillId="42" borderId="0" xfId="0" applyFill="1" applyAlignment="1">
      <alignment horizontal="right" vertical="center"/>
    </xf>
    <xf numFmtId="9" fontId="0" fillId="0" borderId="0" xfId="0" applyNumberFormat="1" applyAlignment="1">
      <alignment horizontal="right" vertical="center"/>
    </xf>
    <xf numFmtId="0" fontId="375" fillId="0" borderId="44" xfId="0" applyFont="1" applyFill="1" applyBorder="1" applyAlignment="1">
      <alignment horizontal="center" vertical="center" wrapText="1"/>
    </xf>
    <xf numFmtId="166" fontId="0" fillId="0" borderId="0" xfId="39376" applyFont="1" applyFill="1" applyAlignment="1">
      <alignment horizontal="right" vertical="center"/>
    </xf>
    <xf numFmtId="166" fontId="0" fillId="0" borderId="0" xfId="39376" applyFont="1" applyFill="1" applyBorder="1" applyAlignment="1">
      <alignment horizontal="right" vertical="center"/>
    </xf>
    <xf numFmtId="166" fontId="378" fillId="0" borderId="0" xfId="0" applyNumberFormat="1" applyFont="1" applyFill="1"/>
    <xf numFmtId="179" fontId="343" fillId="48" borderId="33" xfId="0" applyNumberFormat="1" applyFont="1" applyFill="1" applyBorder="1" applyAlignment="1">
      <alignment horizontal="center" vertical="center"/>
    </xf>
    <xf numFmtId="0" fontId="343" fillId="48" borderId="0" xfId="39546" applyFont="1" applyFill="1"/>
    <xf numFmtId="0" fontId="320" fillId="48" borderId="0" xfId="0" applyFont="1" applyFill="1"/>
    <xf numFmtId="0" fontId="360" fillId="48" borderId="0" xfId="0" applyFont="1" applyFill="1" applyAlignment="1">
      <alignment horizontal="center" vertical="center" wrapText="1"/>
    </xf>
    <xf numFmtId="170" fontId="368" fillId="0" borderId="0" xfId="827" applyNumberFormat="1" applyFont="1" applyFill="1" applyBorder="1" applyAlignment="1"/>
    <xf numFmtId="170" fontId="368" fillId="0" borderId="0" xfId="827" applyNumberFormat="1" applyFont="1" applyFill="1" applyBorder="1" applyAlignment="1">
      <alignment horizontal="center" vertical="center"/>
    </xf>
    <xf numFmtId="166" fontId="329" fillId="0" borderId="0" xfId="39376" applyFont="1" applyFill="1" applyBorder="1"/>
    <xf numFmtId="170" fontId="368" fillId="0" borderId="0" xfId="827" applyNumberFormat="1" applyFont="1" applyFill="1" applyBorder="1"/>
    <xf numFmtId="0" fontId="329" fillId="0" borderId="0" xfId="0" applyFont="1" applyFill="1" applyAlignment="1"/>
    <xf numFmtId="0" fontId="368" fillId="0" borderId="0" xfId="0" applyFont="1" applyFill="1" applyAlignment="1">
      <alignment vertical="center"/>
    </xf>
    <xf numFmtId="170" fontId="329" fillId="0" borderId="0" xfId="827" applyNumberFormat="1" applyFont="1" applyFill="1" applyAlignment="1"/>
    <xf numFmtId="170" fontId="368" fillId="0" borderId="0" xfId="827" applyNumberFormat="1" applyFont="1" applyFill="1" applyAlignment="1"/>
    <xf numFmtId="0" fontId="379" fillId="0" borderId="0" xfId="0" applyFont="1" applyFill="1" applyBorder="1"/>
    <xf numFmtId="170" fontId="368" fillId="0" borderId="0" xfId="827" applyNumberFormat="1" applyFont="1" applyFill="1" applyBorder="1" applyAlignment="1">
      <alignment horizontal="center"/>
    </xf>
    <xf numFmtId="170" fontId="368" fillId="0" borderId="0" xfId="827" applyNumberFormat="1" applyFont="1" applyFill="1" applyBorder="1" applyAlignment="1">
      <alignment horizontal="center" vertical="center" wrapText="1"/>
    </xf>
    <xf numFmtId="170" fontId="329" fillId="0" borderId="0" xfId="827" applyNumberFormat="1" applyFont="1" applyFill="1" applyBorder="1" applyAlignment="1">
      <alignment horizontal="center"/>
    </xf>
    <xf numFmtId="0" fontId="329" fillId="0" borderId="0" xfId="0" applyFont="1" applyFill="1" applyBorder="1" applyAlignment="1">
      <alignment horizontal="center"/>
    </xf>
    <xf numFmtId="0" fontId="368" fillId="0" borderId="0" xfId="0" applyFont="1" applyFill="1" applyBorder="1" applyAlignment="1">
      <alignment horizontal="left" vertical="center"/>
    </xf>
    <xf numFmtId="166" fontId="329" fillId="0" borderId="0" xfId="39376" applyFont="1" applyFill="1"/>
    <xf numFmtId="170" fontId="329" fillId="0" borderId="0" xfId="827" applyNumberFormat="1" applyFont="1" applyFill="1" applyAlignment="1">
      <alignment horizontal="center"/>
    </xf>
    <xf numFmtId="0" fontId="347" fillId="0" borderId="0" xfId="0" applyFont="1"/>
    <xf numFmtId="0" fontId="343" fillId="48" borderId="0" xfId="0" applyFont="1" applyFill="1"/>
    <xf numFmtId="0" fontId="343" fillId="50" borderId="0" xfId="39546" applyFont="1" applyFill="1"/>
    <xf numFmtId="0" fontId="320" fillId="50" borderId="0" xfId="0" applyFont="1" applyFill="1"/>
    <xf numFmtId="0" fontId="343" fillId="50" borderId="13" xfId="0" applyFont="1" applyFill="1" applyBorder="1" applyAlignment="1">
      <alignment horizontal="left" vertical="center"/>
    </xf>
    <xf numFmtId="0" fontId="343" fillId="50" borderId="0" xfId="0" applyFont="1" applyFill="1"/>
    <xf numFmtId="179" fontId="343" fillId="50" borderId="33" xfId="0" applyNumberFormat="1" applyFont="1" applyFill="1" applyBorder="1" applyAlignment="1">
      <alignment horizontal="center" vertical="center"/>
    </xf>
    <xf numFmtId="0" fontId="365" fillId="0" borderId="0" xfId="0" applyFont="1" applyFill="1" applyAlignment="1">
      <alignment vertical="center"/>
    </xf>
    <xf numFmtId="179" fontId="343" fillId="50" borderId="0" xfId="0" applyNumberFormat="1" applyFont="1" applyFill="1" applyBorder="1" applyAlignment="1">
      <alignment horizontal="center" vertical="center"/>
    </xf>
    <xf numFmtId="179" fontId="343" fillId="50" borderId="33" xfId="0" applyNumberFormat="1" applyFont="1" applyFill="1" applyBorder="1" applyAlignment="1">
      <alignment horizontal="left" vertical="center"/>
    </xf>
    <xf numFmtId="0" fontId="0" fillId="50" borderId="0" xfId="0" applyFill="1"/>
    <xf numFmtId="0" fontId="343" fillId="50" borderId="0" xfId="0" applyFont="1" applyFill="1" applyBorder="1"/>
    <xf numFmtId="0" fontId="343" fillId="50" borderId="0" xfId="0" applyFont="1" applyFill="1" applyAlignment="1">
      <alignment vertical="center"/>
    </xf>
    <xf numFmtId="0" fontId="343" fillId="0" borderId="0" xfId="0" applyFont="1" applyFill="1" applyAlignment="1">
      <alignment horizontal="left" vertical="center"/>
    </xf>
    <xf numFmtId="166" fontId="343" fillId="50" borderId="14" xfId="39376" applyFont="1" applyFill="1" applyBorder="1"/>
    <xf numFmtId="170" fontId="320" fillId="50" borderId="0" xfId="0" applyNumberFormat="1" applyFont="1" applyFill="1" applyBorder="1"/>
    <xf numFmtId="166" fontId="343" fillId="50" borderId="0" xfId="39376" applyFont="1" applyFill="1" applyBorder="1"/>
    <xf numFmtId="179" fontId="343" fillId="48" borderId="33" xfId="0" applyNumberFormat="1" applyFont="1" applyFill="1" applyBorder="1" applyAlignment="1">
      <alignment horizontal="left" vertical="center"/>
    </xf>
    <xf numFmtId="0" fontId="278" fillId="49" borderId="0" xfId="0" applyFont="1" applyFill="1"/>
    <xf numFmtId="166" fontId="278" fillId="49" borderId="0" xfId="0" applyNumberFormat="1" applyFont="1" applyFill="1"/>
    <xf numFmtId="166" fontId="278" fillId="49" borderId="0" xfId="39376" applyFont="1" applyFill="1"/>
    <xf numFmtId="166" fontId="343" fillId="50" borderId="33" xfId="39376" applyFont="1" applyFill="1" applyBorder="1" applyAlignment="1">
      <alignment horizontal="center" vertical="center"/>
    </xf>
    <xf numFmtId="0" fontId="336" fillId="50" borderId="30" xfId="0" applyFont="1" applyFill="1" applyBorder="1" applyAlignment="1">
      <alignment horizontal="center" vertical="center"/>
    </xf>
    <xf numFmtId="0" fontId="336" fillId="50" borderId="0" xfId="0" applyFont="1" applyFill="1" applyAlignment="1">
      <alignment horizontal="center" vertical="center"/>
    </xf>
    <xf numFmtId="0" fontId="336" fillId="50" borderId="0" xfId="0" applyFont="1" applyFill="1" applyAlignment="1">
      <alignment horizontal="center" vertical="center" wrapText="1"/>
    </xf>
    <xf numFmtId="0" fontId="336" fillId="50" borderId="29" xfId="0" applyFont="1" applyFill="1" applyBorder="1" applyAlignment="1">
      <alignment horizontal="center" vertical="center"/>
    </xf>
    <xf numFmtId="0" fontId="336" fillId="50" borderId="30" xfId="0" applyFont="1" applyFill="1" applyBorder="1" applyAlignment="1">
      <alignment vertical="center"/>
    </xf>
    <xf numFmtId="3" fontId="336" fillId="50" borderId="31" xfId="0" applyNumberFormat="1" applyFont="1" applyFill="1" applyBorder="1" applyAlignment="1">
      <alignment horizontal="right" vertical="center"/>
    </xf>
    <xf numFmtId="3" fontId="0" fillId="0" borderId="0" xfId="0" applyNumberFormat="1" applyAlignment="1">
      <alignment horizontal="right" vertic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3" fontId="336" fillId="0" borderId="0" xfId="0" applyNumberFormat="1" applyFont="1" applyFill="1" applyAlignment="1">
      <alignment horizontal="right" vertical="center"/>
    </xf>
    <xf numFmtId="0" fontId="0" fillId="50" borderId="0" xfId="0" applyFill="1" applyBorder="1"/>
    <xf numFmtId="0" fontId="336" fillId="50" borderId="29" xfId="0" applyFont="1" applyFill="1" applyBorder="1" applyAlignment="1">
      <alignment horizontal="left" vertical="center"/>
    </xf>
    <xf numFmtId="0" fontId="336" fillId="50" borderId="0" xfId="0" applyFont="1" applyFill="1" applyBorder="1" applyAlignment="1">
      <alignment vertical="center" wrapText="1"/>
    </xf>
    <xf numFmtId="3" fontId="336" fillId="50" borderId="0" xfId="0" applyNumberFormat="1" applyFont="1" applyFill="1" applyBorder="1" applyAlignment="1">
      <alignment horizontal="right" vertical="center"/>
    </xf>
    <xf numFmtId="0" fontId="336" fillId="50" borderId="29" xfId="0" applyFont="1" applyFill="1" applyBorder="1" applyAlignment="1">
      <alignment vertical="center"/>
    </xf>
    <xf numFmtId="0" fontId="380" fillId="0" borderId="0" xfId="0" applyFont="1" applyAlignment="1">
      <alignment horizontal="justify" vertical="center"/>
    </xf>
    <xf numFmtId="0" fontId="279" fillId="0" borderId="0" xfId="39663" applyFill="1" applyAlignment="1">
      <alignment vertical="center"/>
    </xf>
    <xf numFmtId="0" fontId="343" fillId="50" borderId="0" xfId="39663" applyFont="1" applyFill="1" applyAlignment="1">
      <alignment vertical="center"/>
    </xf>
    <xf numFmtId="0" fontId="320" fillId="50" borderId="0" xfId="39663" applyFont="1" applyFill="1" applyAlignment="1">
      <alignment horizontal="center"/>
    </xf>
    <xf numFmtId="0" fontId="336" fillId="50" borderId="29" xfId="39663" applyFont="1" applyFill="1" applyBorder="1" applyAlignment="1">
      <alignment horizontal="center" vertical="center" wrapText="1"/>
    </xf>
    <xf numFmtId="0" fontId="343" fillId="50" borderId="29" xfId="39663" applyFont="1" applyFill="1" applyBorder="1" applyAlignment="1">
      <alignment vertical="center"/>
    </xf>
    <xf numFmtId="3" fontId="343" fillId="50" borderId="29" xfId="39663" applyNumberFormat="1" applyFont="1" applyFill="1" applyBorder="1" applyAlignment="1">
      <alignment horizontal="right" vertical="center"/>
    </xf>
    <xf numFmtId="14" fontId="336" fillId="50" borderId="0" xfId="39663" applyNumberFormat="1" applyFont="1" applyFill="1" applyAlignment="1">
      <alignment horizontal="center" vertical="center" wrapText="1"/>
    </xf>
    <xf numFmtId="14" fontId="336" fillId="50" borderId="44" xfId="0" applyNumberFormat="1" applyFont="1" applyFill="1" applyBorder="1" applyAlignment="1">
      <alignment horizontal="center" vertical="center" wrapText="1"/>
    </xf>
    <xf numFmtId="0" fontId="336" fillId="50" borderId="29" xfId="0" applyFont="1" applyFill="1" applyBorder="1" applyAlignment="1">
      <alignment horizontal="center" vertical="center" wrapText="1"/>
    </xf>
    <xf numFmtId="166" fontId="336" fillId="50" borderId="29" xfId="39376" applyFont="1" applyFill="1" applyBorder="1" applyAlignment="1">
      <alignment horizontal="right" vertical="center"/>
    </xf>
    <xf numFmtId="9" fontId="336" fillId="50" borderId="0" xfId="0" applyNumberFormat="1" applyFont="1" applyFill="1" applyAlignment="1">
      <alignment horizontal="right" vertical="center"/>
    </xf>
    <xf numFmtId="0" fontId="336" fillId="50" borderId="44" xfId="0" applyFont="1" applyFill="1" applyBorder="1" applyAlignment="1">
      <alignment horizontal="center" vertical="center" wrapText="1"/>
    </xf>
    <xf numFmtId="181" fontId="343" fillId="50" borderId="0" xfId="39376" applyNumberFormat="1" applyFont="1" applyFill="1" applyBorder="1" applyAlignment="1">
      <alignment horizontal="right" vertical="center"/>
    </xf>
    <xf numFmtId="0" fontId="330" fillId="0" borderId="0" xfId="0" applyFont="1" applyFill="1" applyAlignment="1">
      <alignment vertical="top"/>
    </xf>
    <xf numFmtId="0" fontId="336" fillId="0" borderId="0" xfId="0" applyFont="1" applyFill="1" applyAlignment="1">
      <alignment horizontal="right" vertical="center"/>
    </xf>
    <xf numFmtId="0" fontId="336" fillId="0" borderId="0" xfId="0" applyFont="1" applyFill="1" applyAlignment="1">
      <alignment horizontal="right" vertical="center" wrapText="1"/>
    </xf>
    <xf numFmtId="0" fontId="338" fillId="45" borderId="49" xfId="39560" applyFont="1" applyFill="1" applyBorder="1" applyAlignment="1">
      <alignment horizontal="center"/>
    </xf>
    <xf numFmtId="170" fontId="278" fillId="41" borderId="48" xfId="827" applyNumberFormat="1" applyFont="1" applyFill="1" applyBorder="1"/>
    <xf numFmtId="170" fontId="343" fillId="50" borderId="50" xfId="827" applyNumberFormat="1" applyFont="1" applyFill="1" applyBorder="1"/>
    <xf numFmtId="166" fontId="278" fillId="0" borderId="48" xfId="39376" applyFont="1" applyFill="1" applyBorder="1"/>
    <xf numFmtId="166" fontId="278" fillId="41" borderId="48" xfId="39376" applyFont="1" applyFill="1" applyBorder="1"/>
    <xf numFmtId="166" fontId="343" fillId="50" borderId="48" xfId="39376" applyFont="1" applyFill="1" applyBorder="1"/>
    <xf numFmtId="166" fontId="278" fillId="0" borderId="50" xfId="0" applyNumberFormat="1" applyFont="1" applyFill="1" applyBorder="1"/>
    <xf numFmtId="170" fontId="343" fillId="48" borderId="46" xfId="827" applyNumberFormat="1" applyFont="1" applyFill="1" applyBorder="1" applyAlignment="1">
      <alignment horizontal="center" vertical="center"/>
    </xf>
    <xf numFmtId="170" fontId="343" fillId="48" borderId="46" xfId="827" applyNumberFormat="1" applyFont="1" applyFill="1" applyBorder="1" applyAlignment="1">
      <alignment horizontal="center" vertical="center" wrapText="1"/>
    </xf>
    <xf numFmtId="166" fontId="278" fillId="0" borderId="50" xfId="39376" applyFont="1" applyFill="1" applyBorder="1"/>
    <xf numFmtId="41" fontId="337" fillId="0" borderId="0" xfId="0" applyNumberFormat="1" applyFont="1" applyFill="1"/>
    <xf numFmtId="3" fontId="329" fillId="0" borderId="0" xfId="0" applyNumberFormat="1" applyFont="1" applyFill="1"/>
    <xf numFmtId="166" fontId="0" fillId="0" borderId="0" xfId="0" applyNumberFormat="1" applyFill="1" applyBorder="1"/>
    <xf numFmtId="3" fontId="279" fillId="0" borderId="0" xfId="0" applyNumberFormat="1" applyFont="1" applyFill="1"/>
    <xf numFmtId="3" fontId="356" fillId="0" borderId="0" xfId="0" applyNumberFormat="1" applyFont="1" applyFill="1" applyAlignment="1">
      <alignment horizontal="right" vertical="center"/>
    </xf>
    <xf numFmtId="0" fontId="326" fillId="0" borderId="51" xfId="39560" applyFont="1" applyBorder="1" applyAlignment="1">
      <alignment horizontal="center"/>
    </xf>
    <xf numFmtId="41" fontId="337" fillId="42" borderId="0" xfId="39663" applyNumberFormat="1" applyFont="1" applyFill="1" applyAlignment="1">
      <alignment vertical="center"/>
    </xf>
    <xf numFmtId="0" fontId="347" fillId="0" borderId="0" xfId="0" applyFont="1" applyAlignment="1">
      <alignment horizontal="left"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left" vertical="center" wrapText="1"/>
    </xf>
    <xf numFmtId="0" fontId="339" fillId="0" borderId="27" xfId="39560" applyFont="1" applyBorder="1" applyAlignment="1">
      <alignment horizontal="left" vertical="center" wrapText="1"/>
    </xf>
    <xf numFmtId="0" fontId="332" fillId="0" borderId="21" xfId="39558" quotePrefix="1" applyFont="1" applyBorder="1"/>
    <xf numFmtId="166" fontId="0" fillId="0" borderId="0" xfId="0" applyNumberFormat="1" applyFill="1" applyBorder="1" applyAlignment="1">
      <alignment horizontal="right"/>
    </xf>
    <xf numFmtId="0" fontId="0" fillId="0" borderId="0" xfId="0" applyFont="1"/>
    <xf numFmtId="0" fontId="361" fillId="0" borderId="0" xfId="0" applyFont="1" applyFill="1" applyAlignment="1">
      <alignment vertical="center" wrapText="1"/>
    </xf>
    <xf numFmtId="3" fontId="330" fillId="0" borderId="0" xfId="0" applyNumberFormat="1" applyFont="1" applyFill="1" applyAlignment="1">
      <alignment vertical="top"/>
    </xf>
    <xf numFmtId="0" fontId="356" fillId="0" borderId="0" xfId="0" applyFont="1" applyFill="1" applyAlignment="1">
      <alignment vertical="center" wrapText="1"/>
    </xf>
    <xf numFmtId="0" fontId="363" fillId="0" borderId="13" xfId="0" applyFont="1" applyFill="1" applyBorder="1" applyAlignment="1">
      <alignment horizontal="right" vertical="center"/>
    </xf>
    <xf numFmtId="166" fontId="356" fillId="0" borderId="13" xfId="0" applyNumberFormat="1" applyFont="1" applyFill="1" applyBorder="1" applyAlignment="1">
      <alignment horizontal="right" vertical="center"/>
    </xf>
    <xf numFmtId="0" fontId="361" fillId="0" borderId="50" xfId="0" applyFont="1" applyFill="1" applyBorder="1" applyAlignment="1">
      <alignment horizontal="right" vertical="center"/>
    </xf>
    <xf numFmtId="166" fontId="361" fillId="0" borderId="50" xfId="0" applyNumberFormat="1" applyFont="1" applyFill="1" applyBorder="1" applyAlignment="1">
      <alignment horizontal="right" vertical="center"/>
    </xf>
    <xf numFmtId="0" fontId="0" fillId="0" borderId="0" xfId="0" applyAlignment="1">
      <alignment horizontal="justify" vertical="justify"/>
    </xf>
    <xf numFmtId="0" fontId="279" fillId="0" borderId="0" xfId="39663" applyAlignment="1">
      <alignment vertical="center"/>
    </xf>
    <xf numFmtId="0" fontId="336" fillId="50" borderId="29" xfId="39663" applyFont="1" applyFill="1" applyBorder="1" applyAlignment="1">
      <alignment horizontal="center" vertical="center" wrapText="1"/>
    </xf>
    <xf numFmtId="0" fontId="0" fillId="0" borderId="0" xfId="0" applyFont="1" applyAlignment="1">
      <alignment vertical="center"/>
    </xf>
    <xf numFmtId="166" fontId="0" fillId="0" borderId="0" xfId="39376" applyFont="1" applyAlignment="1">
      <alignment horizontal="right" vertical="center" wrapText="1"/>
    </xf>
    <xf numFmtId="166" fontId="0" fillId="0" borderId="0" xfId="39376" applyFont="1" applyFill="1" applyAlignment="1">
      <alignment horizontal="right" vertical="center" wrapText="1"/>
    </xf>
    <xf numFmtId="0" fontId="0" fillId="0" borderId="0" xfId="0" applyFont="1" applyAlignment="1">
      <alignment vertical="center" wrapText="1"/>
    </xf>
    <xf numFmtId="166" fontId="0" fillId="0" borderId="0" xfId="39376" applyFont="1" applyFill="1" applyAlignment="1">
      <alignment horizontal="center" vertical="center" wrapText="1"/>
    </xf>
    <xf numFmtId="3" fontId="336" fillId="50" borderId="29" xfId="0" applyNumberFormat="1" applyFont="1" applyFill="1" applyBorder="1" applyAlignment="1">
      <alignment horizontal="right" vertical="center"/>
    </xf>
    <xf numFmtId="0" fontId="326" fillId="0" borderId="0" xfId="39546" applyFont="1" applyFill="1"/>
    <xf numFmtId="0" fontId="278" fillId="0" borderId="0" xfId="10840" applyFont="1" applyFill="1"/>
    <xf numFmtId="0" fontId="347" fillId="0" borderId="0" xfId="0" applyNumberFormat="1" applyFont="1" applyAlignment="1">
      <alignment horizontal="justify" vertical="justify" wrapText="1"/>
    </xf>
    <xf numFmtId="41" fontId="336" fillId="50" borderId="29" xfId="0" applyNumberFormat="1" applyFont="1" applyFill="1" applyBorder="1" applyAlignment="1">
      <alignment horizontal="center" vertical="center"/>
    </xf>
    <xf numFmtId="0" fontId="343" fillId="0" borderId="0" xfId="39663" applyFont="1" applyFill="1" applyBorder="1" applyAlignment="1">
      <alignment vertical="center"/>
    </xf>
    <xf numFmtId="3" fontId="343" fillId="0" borderId="0" xfId="39663" applyNumberFormat="1" applyFont="1" applyFill="1" applyBorder="1" applyAlignment="1">
      <alignment horizontal="right" vertical="center"/>
    </xf>
    <xf numFmtId="3" fontId="343" fillId="0" borderId="29" xfId="39663" applyNumberFormat="1" applyFont="1" applyFill="1" applyBorder="1" applyAlignment="1">
      <alignment horizontal="right" vertical="center"/>
    </xf>
    <xf numFmtId="0" fontId="336" fillId="0" borderId="29" xfId="0" applyFont="1" applyFill="1" applyBorder="1" applyAlignment="1">
      <alignment horizontal="left" vertical="center"/>
    </xf>
    <xf numFmtId="170" fontId="329" fillId="0" borderId="0" xfId="0" applyNumberFormat="1" applyFont="1" applyFill="1"/>
    <xf numFmtId="0" fontId="0" fillId="0" borderId="0" xfId="0" applyFill="1" applyAlignment="1">
      <alignment horizontal="justify" vertical="center" wrapText="1"/>
    </xf>
    <xf numFmtId="0" fontId="0" fillId="0" borderId="0" xfId="0" applyAlignment="1">
      <alignment horizontal="right"/>
    </xf>
    <xf numFmtId="0" fontId="0" fillId="0" borderId="0" xfId="0" applyAlignment="1">
      <alignment horizontal="justify" vertical="justify" wrapText="1"/>
    </xf>
    <xf numFmtId="0" fontId="278" fillId="0" borderId="0" xfId="39663" applyFont="1" applyFill="1" applyAlignment="1">
      <alignment vertical="center"/>
    </xf>
    <xf numFmtId="0" fontId="279" fillId="0" borderId="0" xfId="39663" applyFill="1" applyAlignment="1"/>
    <xf numFmtId="0" fontId="279" fillId="0" borderId="0" xfId="39663" applyFill="1" applyAlignment="1">
      <alignment horizontal="center" vertical="center"/>
    </xf>
    <xf numFmtId="0" fontId="279" fillId="0" borderId="0" xfId="39663" applyFill="1" applyBorder="1" applyAlignment="1">
      <alignment vertical="center"/>
    </xf>
    <xf numFmtId="3" fontId="279" fillId="0" borderId="0" xfId="39663" applyNumberFormat="1" applyFill="1" applyAlignment="1">
      <alignment vertical="center"/>
    </xf>
    <xf numFmtId="3" fontId="279" fillId="0" borderId="0" xfId="39663" applyNumberFormat="1" applyFill="1" applyBorder="1" applyAlignment="1">
      <alignment vertical="center"/>
    </xf>
    <xf numFmtId="3" fontId="278" fillId="0" borderId="41" xfId="39663" applyNumberFormat="1" applyFont="1" applyFill="1" applyBorder="1" applyAlignment="1">
      <alignment vertical="center"/>
    </xf>
    <xf numFmtId="3" fontId="278" fillId="0" borderId="0" xfId="39663" applyNumberFormat="1" applyFont="1" applyFill="1" applyBorder="1" applyAlignment="1">
      <alignment vertical="center"/>
    </xf>
    <xf numFmtId="0" fontId="278" fillId="0" borderId="0" xfId="39663" applyFont="1" applyFill="1" applyAlignment="1">
      <alignment horizontal="right" vertical="center"/>
    </xf>
    <xf numFmtId="0" fontId="278" fillId="0" borderId="0" xfId="39663" applyFont="1" applyFill="1" applyBorder="1" applyAlignment="1">
      <alignment vertical="center"/>
    </xf>
    <xf numFmtId="3" fontId="279" fillId="0" borderId="0" xfId="39663" applyNumberFormat="1" applyFill="1" applyAlignment="1">
      <alignment horizontal="right" vertical="center"/>
    </xf>
    <xf numFmtId="3" fontId="279" fillId="0" borderId="6" xfId="39663" applyNumberFormat="1" applyFill="1" applyBorder="1" applyAlignment="1">
      <alignment horizontal="right" vertical="center"/>
    </xf>
    <xf numFmtId="0" fontId="350" fillId="0" borderId="0" xfId="39663" applyFont="1" applyFill="1" applyAlignment="1">
      <alignment vertical="center"/>
    </xf>
    <xf numFmtId="0" fontId="279" fillId="0" borderId="0" xfId="39663" applyFill="1" applyAlignment="1">
      <alignment horizontal="right" vertical="center"/>
    </xf>
    <xf numFmtId="0" fontId="0" fillId="0" borderId="0" xfId="0" applyAlignment="1">
      <alignment horizontal="justify" vertical="center" wrapText="1"/>
    </xf>
    <xf numFmtId="3" fontId="0" fillId="0" borderId="6" xfId="39663" applyNumberFormat="1" applyFont="1" applyFill="1" applyBorder="1" applyAlignment="1">
      <alignment horizontal="right" vertical="center"/>
    </xf>
    <xf numFmtId="0" fontId="0" fillId="0" borderId="0" xfId="0" applyFont="1" applyAlignment="1">
      <alignment horizontal="justify" vertical="justify"/>
    </xf>
    <xf numFmtId="0" fontId="373" fillId="0" borderId="0" xfId="0" applyFont="1" applyFill="1" applyBorder="1" applyAlignment="1">
      <alignment vertical="center"/>
    </xf>
    <xf numFmtId="0" fontId="0" fillId="0" borderId="0" xfId="0" applyFill="1" applyBorder="1" applyAlignment="1">
      <alignment vertical="center"/>
    </xf>
    <xf numFmtId="0" fontId="341" fillId="0" borderId="0" xfId="0" applyFont="1"/>
    <xf numFmtId="0" fontId="326" fillId="0" borderId="46" xfId="39560" applyFont="1" applyBorder="1" applyAlignment="1">
      <alignment horizontal="center"/>
    </xf>
    <xf numFmtId="0" fontId="338" fillId="0" borderId="51" xfId="39560" applyFont="1" applyBorder="1"/>
    <xf numFmtId="0" fontId="326" fillId="0" borderId="0" xfId="39560" applyFont="1" applyBorder="1" applyAlignment="1">
      <alignment horizontal="left"/>
    </xf>
    <xf numFmtId="0" fontId="326" fillId="0" borderId="0" xfId="39560" applyFont="1" applyBorder="1"/>
    <xf numFmtId="0" fontId="353" fillId="0" borderId="22" xfId="39558" quotePrefix="1" applyFont="1" applyBorder="1" applyAlignment="1">
      <alignment horizontal="center"/>
    </xf>
    <xf numFmtId="0" fontId="0" fillId="0" borderId="0" xfId="0" applyFont="1" applyFill="1"/>
    <xf numFmtId="0" fontId="0" fillId="0" borderId="0" xfId="0" applyFont="1" applyFill="1" applyAlignment="1">
      <alignment horizontal="left" indent="2"/>
    </xf>
    <xf numFmtId="41" fontId="0" fillId="0" borderId="0" xfId="0" applyNumberFormat="1" applyFont="1" applyFill="1"/>
    <xf numFmtId="0" fontId="0" fillId="0" borderId="0" xfId="0" applyFont="1" applyFill="1" applyAlignment="1">
      <alignment horizontal="left"/>
    </xf>
    <xf numFmtId="166" fontId="0" fillId="0" borderId="0" xfId="0" applyNumberFormat="1" applyFont="1" applyFill="1"/>
    <xf numFmtId="0" fontId="0" fillId="50" borderId="0" xfId="0" applyFont="1" applyFill="1"/>
    <xf numFmtId="0" fontId="0" fillId="0" borderId="0" xfId="0" applyFont="1" applyFill="1" applyAlignment="1">
      <alignment vertical="center"/>
    </xf>
    <xf numFmtId="0" fontId="0" fillId="0" borderId="0" xfId="0" applyFont="1" applyAlignment="1"/>
    <xf numFmtId="0" fontId="367" fillId="0" borderId="0" xfId="0" applyFont="1" applyFill="1" applyBorder="1" applyAlignment="1">
      <alignment horizontal="center" vertical="center"/>
    </xf>
    <xf numFmtId="0" fontId="326" fillId="0" borderId="0" xfId="0" applyFont="1" applyFill="1" applyAlignment="1"/>
    <xf numFmtId="170" fontId="0" fillId="50" borderId="0" xfId="0" applyNumberFormat="1" applyFont="1" applyFill="1"/>
    <xf numFmtId="0" fontId="329" fillId="0" borderId="0" xfId="0" applyFont="1" applyFill="1" applyBorder="1" applyAlignment="1">
      <alignment horizontal="center" vertical="center"/>
    </xf>
    <xf numFmtId="0" fontId="370" fillId="0" borderId="0" xfId="39558" quotePrefix="1" applyFont="1" applyFill="1" applyAlignment="1">
      <alignment horizontal="center" vertical="center"/>
    </xf>
    <xf numFmtId="0" fontId="373" fillId="0" borderId="0" xfId="39663" applyFont="1" applyFill="1" applyAlignment="1">
      <alignment vertical="center"/>
    </xf>
    <xf numFmtId="0" fontId="386" fillId="0" borderId="0" xfId="39663" applyFont="1" applyFill="1" applyAlignment="1">
      <alignment vertical="center"/>
    </xf>
    <xf numFmtId="166" fontId="384" fillId="0" borderId="0" xfId="39376" applyFont="1" applyFill="1" applyBorder="1" applyAlignment="1">
      <alignment horizontal="right" vertical="center"/>
    </xf>
    <xf numFmtId="166" fontId="385" fillId="0" borderId="0" xfId="39376" applyFont="1" applyFill="1" applyBorder="1" applyAlignment="1">
      <alignment horizontal="right" vertical="center"/>
    </xf>
    <xf numFmtId="166" fontId="337" fillId="0" borderId="0" xfId="39376" applyFont="1" applyFill="1" applyBorder="1" applyAlignment="1">
      <alignment horizontal="right" vertical="center"/>
    </xf>
    <xf numFmtId="0" fontId="343" fillId="50" borderId="0" xfId="0" applyFont="1" applyFill="1" applyAlignment="1">
      <alignment vertical="center"/>
    </xf>
    <xf numFmtId="0" fontId="278" fillId="0" borderId="0" xfId="0" applyFont="1" applyAlignment="1">
      <alignment vertical="center"/>
    </xf>
    <xf numFmtId="0" fontId="0" fillId="0" borderId="0" xfId="0" applyFont="1" applyAlignment="1">
      <alignment horizontal="justify" vertical="justify"/>
    </xf>
    <xf numFmtId="166" fontId="343" fillId="47" borderId="0" xfId="39376" applyNumberFormat="1" applyFont="1" applyFill="1" applyBorder="1"/>
    <xf numFmtId="0" fontId="0" fillId="0" borderId="0" xfId="0" applyFont="1" applyFill="1" applyBorder="1"/>
    <xf numFmtId="0" fontId="278" fillId="0" borderId="0" xfId="0" applyFont="1" applyFill="1" applyBorder="1"/>
    <xf numFmtId="0" fontId="360" fillId="48" borderId="0" xfId="0" applyFont="1" applyFill="1" applyBorder="1" applyAlignment="1">
      <alignment horizontal="center" vertical="center" wrapText="1"/>
    </xf>
    <xf numFmtId="166" fontId="356" fillId="42" borderId="42" xfId="0" applyNumberFormat="1" applyFont="1" applyFill="1" applyBorder="1" applyAlignment="1">
      <alignment horizontal="right" vertical="center"/>
    </xf>
    <xf numFmtId="3" fontId="0" fillId="0" borderId="0" xfId="0" applyNumberFormat="1" applyFont="1" applyAlignment="1">
      <alignment horizontal="right" vertical="center" wrapText="1"/>
    </xf>
    <xf numFmtId="166" fontId="0" fillId="0" borderId="0" xfId="0" applyNumberFormat="1" applyFont="1" applyAlignment="1">
      <alignment horizontal="right" vertical="center" wrapText="1"/>
    </xf>
    <xf numFmtId="3" fontId="343" fillId="50" borderId="0" xfId="0" applyNumberFormat="1" applyFont="1" applyFill="1" applyAlignment="1">
      <alignment horizontal="right" vertical="center" wrapText="1"/>
    </xf>
    <xf numFmtId="0" fontId="387" fillId="0" borderId="0" xfId="39558" quotePrefix="1" applyFont="1" applyFill="1" applyAlignment="1">
      <alignment horizontal="center" vertical="center"/>
    </xf>
    <xf numFmtId="167" fontId="0" fillId="0" borderId="0" xfId="827" applyFont="1" applyFill="1"/>
    <xf numFmtId="170" fontId="0" fillId="0" borderId="0" xfId="827" applyNumberFormat="1" applyFont="1" applyFill="1" applyAlignment="1">
      <alignment horizontal="center"/>
    </xf>
    <xf numFmtId="171" fontId="343" fillId="50" borderId="0" xfId="827" applyNumberFormat="1" applyFont="1" applyFill="1" applyBorder="1"/>
    <xf numFmtId="171" fontId="0" fillId="0" borderId="0" xfId="827" applyNumberFormat="1" applyFont="1" applyFill="1"/>
    <xf numFmtId="0" fontId="338" fillId="0" borderId="0" xfId="39560" applyFont="1" applyAlignment="1">
      <alignment horizontal="center" vertical="justify" wrapText="1"/>
    </xf>
    <xf numFmtId="0" fontId="326" fillId="0" borderId="0" xfId="39560" applyFont="1" applyAlignment="1">
      <alignment horizontal="center" vertical="center"/>
    </xf>
    <xf numFmtId="0" fontId="345" fillId="0" borderId="0" xfId="39560" applyFont="1" applyAlignment="1">
      <alignment horizontal="center" vertical="center"/>
    </xf>
    <xf numFmtId="0" fontId="278" fillId="45" borderId="47" xfId="39560" applyFont="1" applyFill="1" applyBorder="1" applyAlignment="1">
      <alignment horizontal="left"/>
    </xf>
    <xf numFmtId="0" fontId="278" fillId="45" borderId="48" xfId="39560" applyFont="1" applyFill="1" applyBorder="1" applyAlignment="1">
      <alignment horizontal="left"/>
    </xf>
    <xf numFmtId="0" fontId="278" fillId="0" borderId="0" xfId="0" applyFont="1" applyFill="1" applyAlignment="1">
      <alignment horizontal="center" vertical="center" wrapText="1"/>
    </xf>
    <xf numFmtId="0" fontId="343" fillId="50" borderId="0" xfId="0" applyFont="1" applyFill="1" applyAlignment="1">
      <alignment vertical="center"/>
    </xf>
    <xf numFmtId="0" fontId="343" fillId="50" borderId="29" xfId="0" applyFont="1" applyFill="1" applyBorder="1" applyAlignment="1">
      <alignment vertical="center"/>
    </xf>
    <xf numFmtId="0" fontId="278" fillId="0" borderId="0" xfId="0" applyFont="1" applyAlignment="1">
      <alignment vertical="center"/>
    </xf>
    <xf numFmtId="0" fontId="343" fillId="50" borderId="0" xfId="0" applyFont="1" applyFill="1" applyAlignment="1">
      <alignment horizontal="left" vertical="center"/>
    </xf>
    <xf numFmtId="0" fontId="0" fillId="0" borderId="0" xfId="39560" applyFont="1" applyAlignment="1">
      <alignment horizontal="center"/>
    </xf>
    <xf numFmtId="0" fontId="344" fillId="0" borderId="0" xfId="39560" applyFont="1" applyAlignment="1">
      <alignment horizontal="center"/>
    </xf>
    <xf numFmtId="0" fontId="326" fillId="0" borderId="0" xfId="39560" applyFont="1" applyAlignment="1">
      <alignment horizontal="center"/>
    </xf>
    <xf numFmtId="0" fontId="338" fillId="0" borderId="0" xfId="0" applyFont="1" applyFill="1" applyBorder="1" applyAlignment="1">
      <alignment horizontal="center"/>
    </xf>
    <xf numFmtId="0" fontId="278" fillId="0" borderId="0" xfId="0" applyFont="1" applyFill="1" applyAlignment="1">
      <alignment horizontal="center"/>
    </xf>
    <xf numFmtId="0" fontId="278" fillId="0" borderId="0" xfId="0" applyFont="1" applyAlignment="1">
      <alignment horizontal="center"/>
    </xf>
    <xf numFmtId="0" fontId="0" fillId="0" borderId="0" xfId="0" applyAlignment="1">
      <alignment horizontal="center"/>
    </xf>
    <xf numFmtId="0" fontId="344" fillId="0" borderId="0" xfId="0" applyFont="1" applyAlignment="1">
      <alignment horizontal="center"/>
    </xf>
    <xf numFmtId="170" fontId="0" fillId="0" borderId="0" xfId="827" applyNumberFormat="1" applyFont="1" applyAlignment="1">
      <alignment horizontal="left"/>
    </xf>
    <xf numFmtId="0" fontId="0" fillId="0" borderId="0" xfId="0" applyFont="1" applyAlignment="1">
      <alignment horizontal="center"/>
    </xf>
    <xf numFmtId="0" fontId="337" fillId="0" borderId="0" xfId="0" applyFont="1" applyAlignment="1">
      <alignment horizontal="justify" vertical="justify" wrapText="1"/>
    </xf>
    <xf numFmtId="0" fontId="343" fillId="48" borderId="0" xfId="0" applyFont="1" applyFill="1" applyAlignment="1">
      <alignment horizontal="left" vertical="center"/>
    </xf>
    <xf numFmtId="0" fontId="337" fillId="0" borderId="0" xfId="0" applyFont="1" applyFill="1" applyAlignment="1">
      <alignment horizontal="justify" vertical="justify" wrapText="1"/>
    </xf>
    <xf numFmtId="0" fontId="352" fillId="0" borderId="0" xfId="0" applyFont="1" applyFill="1" applyAlignment="1">
      <alignment horizontal="left" vertical="center"/>
    </xf>
    <xf numFmtId="0" fontId="0" fillId="0" borderId="0" xfId="0" applyAlignment="1">
      <alignment horizontal="left" vertical="center" wrapText="1"/>
    </xf>
    <xf numFmtId="0" fontId="0" fillId="0" borderId="0" xfId="0" applyAlignment="1">
      <alignment horizontal="justify" vertical="center" wrapText="1"/>
    </xf>
    <xf numFmtId="0" fontId="326" fillId="0" borderId="0" xfId="0" applyFont="1" applyAlignment="1">
      <alignment horizontal="justify" vertical="justify"/>
    </xf>
    <xf numFmtId="0" fontId="347" fillId="0" borderId="0" xfId="0" applyFont="1" applyAlignment="1">
      <alignment horizontal="left" vertical="center"/>
    </xf>
    <xf numFmtId="0" fontId="0" fillId="0" borderId="0" xfId="0" applyFill="1" applyAlignment="1">
      <alignment horizontal="justify" vertical="center" wrapText="1"/>
    </xf>
    <xf numFmtId="0" fontId="344" fillId="0" borderId="0" xfId="0" applyFont="1" applyAlignment="1">
      <alignment horizontal="justify" vertical="center" wrapText="1"/>
    </xf>
    <xf numFmtId="0" fontId="336" fillId="48" borderId="0" xfId="0" applyFont="1" applyFill="1" applyAlignment="1">
      <alignment horizontal="left" vertical="center"/>
    </xf>
    <xf numFmtId="0" fontId="0" fillId="0" borderId="0" xfId="0" applyAlignment="1">
      <alignment horizontal="justify" vertical="justify"/>
    </xf>
    <xf numFmtId="0" fontId="0" fillId="0" borderId="0" xfId="0" applyAlignment="1">
      <alignment horizontal="left" wrapText="1"/>
    </xf>
    <xf numFmtId="0" fontId="0" fillId="0" borderId="0" xfId="0" applyFont="1" applyAlignment="1">
      <alignment horizontal="justify" vertical="justify"/>
    </xf>
    <xf numFmtId="0" fontId="0" fillId="0" borderId="37" xfId="0" applyFill="1" applyBorder="1" applyAlignment="1">
      <alignment horizontal="center" vertical="center" wrapText="1"/>
    </xf>
    <xf numFmtId="0" fontId="0" fillId="0" borderId="43" xfId="0" applyFill="1" applyBorder="1" applyAlignment="1">
      <alignment horizontal="center" vertical="center" wrapText="1"/>
    </xf>
    <xf numFmtId="0" fontId="336" fillId="50" borderId="37" xfId="0" applyFont="1" applyFill="1" applyBorder="1" applyAlignment="1">
      <alignment horizontal="center" vertical="center"/>
    </xf>
    <xf numFmtId="0" fontId="336" fillId="50" borderId="34" xfId="0" applyFont="1" applyFill="1" applyBorder="1" applyAlignment="1">
      <alignment horizontal="center" vertical="center"/>
    </xf>
    <xf numFmtId="0" fontId="336" fillId="50" borderId="38" xfId="0" applyFont="1" applyFill="1" applyBorder="1" applyAlignment="1">
      <alignment horizontal="center" vertical="center"/>
    </xf>
    <xf numFmtId="0" fontId="336" fillId="50" borderId="31" xfId="0" applyFont="1" applyFill="1" applyBorder="1" applyAlignment="1">
      <alignment horizontal="center" vertical="center"/>
    </xf>
    <xf numFmtId="0" fontId="0" fillId="0" borderId="0" xfId="0" applyAlignment="1">
      <alignment horizontal="left" vertical="center"/>
    </xf>
    <xf numFmtId="0" fontId="336" fillId="50" borderId="35" xfId="0" applyFont="1" applyFill="1" applyBorder="1" applyAlignment="1">
      <alignment horizontal="left" vertical="center"/>
    </xf>
    <xf numFmtId="0" fontId="336" fillId="50" borderId="32" xfId="0" applyFont="1" applyFill="1" applyBorder="1" applyAlignment="1">
      <alignment horizontal="left" vertical="center"/>
    </xf>
    <xf numFmtId="0" fontId="336" fillId="50" borderId="35" xfId="0" applyFont="1" applyFill="1" applyBorder="1" applyAlignment="1">
      <alignment horizontal="center" vertical="center" wrapText="1"/>
    </xf>
    <xf numFmtId="0" fontId="336" fillId="50" borderId="32" xfId="0" applyFont="1" applyFill="1" applyBorder="1" applyAlignment="1">
      <alignment horizontal="center" vertical="center" wrapText="1"/>
    </xf>
    <xf numFmtId="0" fontId="336" fillId="50" borderId="0" xfId="0" applyFont="1" applyFill="1" applyBorder="1" applyAlignment="1">
      <alignment horizontal="left" vertical="center"/>
    </xf>
    <xf numFmtId="0" fontId="336" fillId="50" borderId="29" xfId="0" applyFont="1" applyFill="1" applyBorder="1" applyAlignment="1">
      <alignment horizontal="left" vertical="center"/>
    </xf>
    <xf numFmtId="0" fontId="0" fillId="0" borderId="0" xfId="0" applyAlignment="1">
      <alignment horizontal="justify" vertical="justify" wrapText="1"/>
    </xf>
    <xf numFmtId="0" fontId="360" fillId="48" borderId="39" xfId="0" applyFont="1" applyFill="1" applyBorder="1" applyAlignment="1">
      <alignment horizontal="center" vertical="center" wrapText="1"/>
    </xf>
    <xf numFmtId="0" fontId="360" fillId="48" borderId="40" xfId="0" applyFont="1" applyFill="1" applyBorder="1" applyAlignment="1">
      <alignment horizontal="center" vertical="center" wrapText="1"/>
    </xf>
    <xf numFmtId="0" fontId="360" fillId="48" borderId="36" xfId="0" applyFont="1" applyFill="1" applyBorder="1" applyAlignment="1">
      <alignment horizontal="center" vertical="center" wrapText="1"/>
    </xf>
    <xf numFmtId="0" fontId="350" fillId="0" borderId="0" xfId="0" applyFont="1" applyAlignment="1">
      <alignment horizontal="left" vertical="center"/>
    </xf>
    <xf numFmtId="0" fontId="343" fillId="50" borderId="0" xfId="39546" applyFont="1" applyFill="1" applyAlignment="1">
      <alignment horizontal="left"/>
    </xf>
    <xf numFmtId="0" fontId="278" fillId="0" borderId="0" xfId="39663" applyFont="1" applyFill="1" applyAlignment="1">
      <alignment horizontal="right" vertical="center"/>
    </xf>
    <xf numFmtId="0" fontId="0" fillId="0" borderId="0" xfId="39663" applyFont="1" applyAlignment="1">
      <alignment horizontal="justify" vertical="justify"/>
    </xf>
    <xf numFmtId="0" fontId="279" fillId="0" borderId="0" xfId="39663" applyAlignment="1">
      <alignment horizontal="justify" vertical="justify"/>
    </xf>
    <xf numFmtId="0" fontId="279" fillId="0" borderId="0" xfId="39663" applyFill="1" applyAlignment="1">
      <alignment vertical="center"/>
    </xf>
    <xf numFmtId="3" fontId="279" fillId="0" borderId="0" xfId="39663" applyNumberFormat="1" applyFill="1" applyAlignment="1">
      <alignment horizontal="right" vertical="center"/>
    </xf>
    <xf numFmtId="0" fontId="0" fillId="0" borderId="0" xfId="39663" applyFont="1" applyFill="1" applyAlignment="1">
      <alignment vertical="center"/>
    </xf>
    <xf numFmtId="0" fontId="336" fillId="50" borderId="45" xfId="39663" applyFont="1" applyFill="1" applyBorder="1" applyAlignment="1">
      <alignment horizontal="center" vertical="center" wrapText="1"/>
    </xf>
    <xf numFmtId="0" fontId="278" fillId="42" borderId="0" xfId="39663" applyFont="1" applyFill="1" applyAlignment="1">
      <alignment vertical="center"/>
    </xf>
    <xf numFmtId="0" fontId="337" fillId="42" borderId="0" xfId="39663" applyFont="1" applyFill="1" applyAlignment="1">
      <alignment vertical="center"/>
    </xf>
    <xf numFmtId="0" fontId="336" fillId="50" borderId="29" xfId="39663" applyFont="1" applyFill="1" applyBorder="1" applyAlignment="1">
      <alignment horizontal="center" vertical="center" wrapText="1"/>
    </xf>
    <xf numFmtId="0" fontId="336" fillId="50" borderId="39" xfId="39663" applyFont="1" applyFill="1" applyBorder="1" applyAlignment="1">
      <alignment horizontal="center" vertical="center" wrapText="1"/>
    </xf>
    <xf numFmtId="0" fontId="336" fillId="50" borderId="40" xfId="39663" applyFont="1" applyFill="1" applyBorder="1" applyAlignment="1">
      <alignment horizontal="center" vertical="center" wrapText="1"/>
    </xf>
    <xf numFmtId="0" fontId="0" fillId="0" borderId="0" xfId="0" applyFill="1" applyAlignment="1">
      <alignment horizontal="justify" vertical="justify"/>
    </xf>
  </cellXfs>
  <cellStyles count="39664">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10" xfId="39624"/>
    <cellStyle name="Millares [0] 10 2" xfId="39658"/>
    <cellStyle name="Millares [0] 11" xfId="39631"/>
    <cellStyle name="Millares [0] 11 2" xfId="39647"/>
    <cellStyle name="Millares [0] 12" xfId="39627"/>
    <cellStyle name="Millares [0] 13" xfId="39629"/>
    <cellStyle name="Millares [0] 14" xfId="39651"/>
    <cellStyle name="Millares [0] 2" xfId="828"/>
    <cellStyle name="Millares [0] 2 2" xfId="39653"/>
    <cellStyle name="Millares [0] 3" xfId="38679"/>
    <cellStyle name="Millares [0] 3 2" xfId="39656"/>
    <cellStyle name="Millares [0] 4" xfId="39331"/>
    <cellStyle name="Millares [0] 4 2" xfId="39657"/>
    <cellStyle name="Millares [0] 5" xfId="39378"/>
    <cellStyle name="Millares [0] 5 2" xfId="39662"/>
    <cellStyle name="Millares [0] 6" xfId="39386"/>
    <cellStyle name="Millares [0] 7" xfId="39528"/>
    <cellStyle name="Millares [0] 8" xfId="39547"/>
    <cellStyle name="Millares [0] 8 2" xfId="39640"/>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4 2" xfId="39644"/>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26" xfId="39655"/>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3 2" xfId="39628"/>
    <cellStyle name="Millares 534" xfId="39622"/>
    <cellStyle name="Millares 535" xfId="39633"/>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19 2" xfId="39648"/>
    <cellStyle name="Normal 1019 3" xfId="39639"/>
    <cellStyle name="Normal 102" xfId="22067"/>
    <cellStyle name="Normal 102 2" xfId="27613"/>
    <cellStyle name="Normal 102 3" xfId="33107"/>
    <cellStyle name="Normal 102 4" xfId="38591"/>
    <cellStyle name="Normal 1020" xfId="39550"/>
    <cellStyle name="Normal 1021" xfId="39630"/>
    <cellStyle name="Normal 1022" xfId="39614"/>
    <cellStyle name="Normal 1022 2" xfId="39645"/>
    <cellStyle name="Normal 1023" xfId="39625"/>
    <cellStyle name="Normal 1024" xfId="39567"/>
    <cellStyle name="Normal 1024 2" xfId="39626"/>
    <cellStyle name="Normal 1025" xfId="39617"/>
    <cellStyle name="Normal 1026" xfId="39616"/>
    <cellStyle name="Normal 1027" xfId="39618"/>
    <cellStyle name="Normal 1028" xfId="39663"/>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6 2" xfId="39643"/>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2 2" xfId="39649"/>
    <cellStyle name="Normal 125 2 3" xfId="39641"/>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14" xfId="39652"/>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50" xfId="3965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50" xfId="39659"/>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13" xfId="39660"/>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8 2" xfId="39650"/>
    <cellStyle name="Normal 638 3" xfId="39642"/>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5 2 2" xfId="39646"/>
    <cellStyle name="Normal 656" xfId="39175"/>
    <cellStyle name="Normal 656 2" xfId="39577"/>
    <cellStyle name="Normal 657" xfId="39176"/>
    <cellStyle name="Normal 657 2" xfId="39578"/>
    <cellStyle name="Normal 658" xfId="39177"/>
    <cellStyle name="Normal 658 2" xfId="39580"/>
    <cellStyle name="Normal 658 2 2" xfId="39637"/>
    <cellStyle name="Normal 658 3" xfId="39635"/>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7 2 2" xfId="39638"/>
    <cellStyle name="Normal 667 3" xfId="39636"/>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48" xfId="39661"/>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aje 6" xfId="39632"/>
    <cellStyle name="Porcentaje 7" xfId="3963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2D72B1"/>
      <color rgb="FF255E91"/>
      <color rgb="FF0000FF"/>
      <color rgb="FF00174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99060</xdr:rowOff>
    </xdr:from>
    <xdr:to>
      <xdr:col>1</xdr:col>
      <xdr:colOff>809625</xdr:colOff>
      <xdr:row>4</xdr:row>
      <xdr:rowOff>81915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99060"/>
          <a:ext cx="733425" cy="653415"/>
        </a:xfrm>
        <a:prstGeom prst="rect">
          <a:avLst/>
        </a:prstGeom>
        <a:noFill/>
        <a:ln>
          <a:noFill/>
        </a:ln>
      </xdr:spPr>
    </xdr:pic>
    <xdr:clientData/>
  </xdr:twoCellAnchor>
  <xdr:twoCellAnchor editAs="oneCell">
    <xdr:from>
      <xdr:col>3</xdr:col>
      <xdr:colOff>238125</xdr:colOff>
      <xdr:row>1</xdr:row>
      <xdr:rowOff>142875</xdr:rowOff>
    </xdr:from>
    <xdr:to>
      <xdr:col>3</xdr:col>
      <xdr:colOff>2273935</xdr:colOff>
      <xdr:row>3</xdr:row>
      <xdr:rowOff>97155</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6975" y="314325"/>
          <a:ext cx="2035810" cy="2971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4</xdr:col>
      <xdr:colOff>99060</xdr:colOff>
      <xdr:row>0</xdr:row>
      <xdr:rowOff>160020</xdr:rowOff>
    </xdr:from>
    <xdr:to>
      <xdr:col>7</xdr:col>
      <xdr:colOff>77470</xdr:colOff>
      <xdr:row>2</xdr:row>
      <xdr:rowOff>121920</xdr:rowOff>
    </xdr:to>
    <xdr:pic>
      <xdr:nvPicPr>
        <xdr:cNvPr id="4" name="Imagen 3"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76700" y="160020"/>
          <a:ext cx="2035810" cy="2971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3</xdr:col>
      <xdr:colOff>419100</xdr:colOff>
      <xdr:row>3</xdr:row>
      <xdr:rowOff>38100</xdr:rowOff>
    </xdr:from>
    <xdr:to>
      <xdr:col>5</xdr:col>
      <xdr:colOff>328930</xdr:colOff>
      <xdr:row>5</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09060" y="541020"/>
          <a:ext cx="2035810" cy="2971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twoCellAnchor editAs="oneCell">
    <xdr:from>
      <xdr:col>1</xdr:col>
      <xdr:colOff>4457700</xdr:colOff>
      <xdr:row>1</xdr:row>
      <xdr:rowOff>22860</xdr:rowOff>
    </xdr:from>
    <xdr:to>
      <xdr:col>4</xdr:col>
      <xdr:colOff>412750</xdr:colOff>
      <xdr:row>2</xdr:row>
      <xdr:rowOff>152400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63440" y="190500"/>
          <a:ext cx="2035810" cy="2971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101601</xdr:colOff>
      <xdr:row>0</xdr:row>
      <xdr:rowOff>154890</xdr:rowOff>
    </xdr:from>
    <xdr:to>
      <xdr:col>1</xdr:col>
      <xdr:colOff>953559</xdr:colOff>
      <xdr:row>6</xdr:row>
      <xdr:rowOff>50799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401" y="154890"/>
          <a:ext cx="851958" cy="911909"/>
        </a:xfrm>
        <a:prstGeom prst="rect">
          <a:avLst/>
        </a:prstGeom>
        <a:noFill/>
        <a:ln>
          <a:noFill/>
        </a:ln>
      </xdr:spPr>
    </xdr:pic>
    <xdr:clientData/>
  </xdr:twoCellAnchor>
  <xdr:twoCellAnchor editAs="oneCell">
    <xdr:from>
      <xdr:col>15</xdr:col>
      <xdr:colOff>342900</xdr:colOff>
      <xdr:row>1</xdr:row>
      <xdr:rowOff>0</xdr:rowOff>
    </xdr:from>
    <xdr:to>
      <xdr:col>17</xdr:col>
      <xdr:colOff>1151890</xdr:colOff>
      <xdr:row>2</xdr:row>
      <xdr:rowOff>129540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76760" y="167640"/>
          <a:ext cx="2035810" cy="2971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5</xdr:col>
      <xdr:colOff>236220</xdr:colOff>
      <xdr:row>2</xdr:row>
      <xdr:rowOff>38100</xdr:rowOff>
    </xdr:from>
    <xdr:to>
      <xdr:col>6</xdr:col>
      <xdr:colOff>1014730</xdr:colOff>
      <xdr:row>4</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2460" y="373380"/>
          <a:ext cx="2035810" cy="2971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40005</xdr:colOff>
      <xdr:row>5</xdr:row>
      <xdr:rowOff>60960</xdr:rowOff>
    </xdr:from>
    <xdr:to>
      <xdr:col>1</xdr:col>
      <xdr:colOff>773430</xdr:colOff>
      <xdr:row>6</xdr:row>
      <xdr:rowOff>62865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432560"/>
          <a:ext cx="733425" cy="66865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1363</xdr:row>
      <xdr:rowOff>0</xdr:rowOff>
    </xdr:from>
    <xdr:to>
      <xdr:col>2</xdr:col>
      <xdr:colOff>5799323</xdr:colOff>
      <xdr:row>1368</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21</xdr:row>
      <xdr:rowOff>160020</xdr:rowOff>
    </xdr:from>
    <xdr:to>
      <xdr:col>1</xdr:col>
      <xdr:colOff>853440</xdr:colOff>
      <xdr:row>24</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 y="4351020"/>
          <a:ext cx="7620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34</xdr:row>
      <xdr:rowOff>5715</xdr:rowOff>
    </xdr:from>
    <xdr:to>
      <xdr:col>1</xdr:col>
      <xdr:colOff>999229</xdr:colOff>
      <xdr:row>37</xdr:row>
      <xdr:rowOff>0</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9625" y="7712801"/>
          <a:ext cx="973375" cy="1002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975360</xdr:colOff>
      <xdr:row>48</xdr:row>
      <xdr:rowOff>76200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82000"/>
          <a:ext cx="975360" cy="914400"/>
        </a:xfrm>
        <a:prstGeom prst="rect">
          <a:avLst/>
        </a:prstGeom>
        <a:noFill/>
        <a:ln>
          <a:noFill/>
        </a:ln>
      </xdr:spPr>
    </xdr:pic>
    <xdr:clientData/>
  </xdr:twoCellAnchor>
  <xdr:twoCellAnchor editAs="oneCell">
    <xdr:from>
      <xdr:col>1</xdr:col>
      <xdr:colOff>0</xdr:colOff>
      <xdr:row>49</xdr:row>
      <xdr:rowOff>1</xdr:rowOff>
    </xdr:from>
    <xdr:to>
      <xdr:col>1</xdr:col>
      <xdr:colOff>1016635</xdr:colOff>
      <xdr:row>50</xdr:row>
      <xdr:rowOff>91441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52</xdr:row>
      <xdr:rowOff>1</xdr:rowOff>
    </xdr:from>
    <xdr:to>
      <xdr:col>1</xdr:col>
      <xdr:colOff>967740</xdr:colOff>
      <xdr:row>54</xdr:row>
      <xdr:rowOff>15241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76200</xdr:colOff>
      <xdr:row>54</xdr:row>
      <xdr:rowOff>137160</xdr:rowOff>
    </xdr:from>
    <xdr:to>
      <xdr:col>1</xdr:col>
      <xdr:colOff>998220</xdr:colOff>
      <xdr:row>56</xdr:row>
      <xdr:rowOff>65314</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0698480"/>
          <a:ext cx="922020" cy="777240"/>
        </a:xfrm>
        <a:prstGeom prst="rect">
          <a:avLst/>
        </a:prstGeom>
      </xdr:spPr>
    </xdr:pic>
    <xdr:clientData/>
  </xdr:twoCellAnchor>
  <xdr:twoCellAnchor>
    <xdr:from>
      <xdr:col>1</xdr:col>
      <xdr:colOff>13335</xdr:colOff>
      <xdr:row>38</xdr:row>
      <xdr:rowOff>112395</xdr:rowOff>
    </xdr:from>
    <xdr:to>
      <xdr:col>1</xdr:col>
      <xdr:colOff>988695</xdr:colOff>
      <xdr:row>43</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4385" y="8999220"/>
          <a:ext cx="975360" cy="78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990600</xdr:colOff>
      <xdr:row>57</xdr:row>
      <xdr:rowOff>624205</xdr:rowOff>
    </xdr:to>
    <xdr:pic>
      <xdr:nvPicPr>
        <xdr:cNvPr id="13" name="Imagen 12"/>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5760" y="13380720"/>
          <a:ext cx="990600" cy="624205"/>
        </a:xfrm>
        <a:prstGeom prst="rect">
          <a:avLst/>
        </a:prstGeom>
      </xdr:spPr>
    </xdr:pic>
    <xdr:clientData/>
  </xdr:twoCellAnchor>
  <xdr:twoCellAnchor editAs="oneCell">
    <xdr:from>
      <xdr:col>0</xdr:col>
      <xdr:colOff>342900</xdr:colOff>
      <xdr:row>58</xdr:row>
      <xdr:rowOff>160020</xdr:rowOff>
    </xdr:from>
    <xdr:to>
      <xdr:col>1</xdr:col>
      <xdr:colOff>942975</xdr:colOff>
      <xdr:row>60</xdr:row>
      <xdr:rowOff>32385</xdr:rowOff>
    </xdr:to>
    <xdr:pic>
      <xdr:nvPicPr>
        <xdr:cNvPr id="14" name="Imagen 13"/>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6375" t="17135" r="9724" b="8938"/>
        <a:stretch/>
      </xdr:blipFill>
      <xdr:spPr bwMode="auto">
        <a:xfrm>
          <a:off x="342900" y="14241780"/>
          <a:ext cx="965835" cy="542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62</xdr:row>
      <xdr:rowOff>0</xdr:rowOff>
    </xdr:from>
    <xdr:to>
      <xdr:col>1</xdr:col>
      <xdr:colOff>922655</xdr:colOff>
      <xdr:row>63</xdr:row>
      <xdr:rowOff>93980</xdr:rowOff>
    </xdr:to>
    <xdr:pic>
      <xdr:nvPicPr>
        <xdr:cNvPr id="15" name="Imagen 14"/>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5760" y="15087600"/>
          <a:ext cx="922655" cy="596900"/>
        </a:xfrm>
        <a:prstGeom prst="rect">
          <a:avLst/>
        </a:prstGeom>
      </xdr:spPr>
    </xdr:pic>
    <xdr:clientData/>
  </xdr:twoCellAnchor>
  <xdr:twoCellAnchor editAs="oneCell">
    <xdr:from>
      <xdr:col>1</xdr:col>
      <xdr:colOff>0</xdr:colOff>
      <xdr:row>65</xdr:row>
      <xdr:rowOff>0</xdr:rowOff>
    </xdr:from>
    <xdr:to>
      <xdr:col>1</xdr:col>
      <xdr:colOff>885190</xdr:colOff>
      <xdr:row>67</xdr:row>
      <xdr:rowOff>137160</xdr:rowOff>
    </xdr:to>
    <xdr:pic>
      <xdr:nvPicPr>
        <xdr:cNvPr id="16" name="Imagen 15"/>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65760" y="15925800"/>
          <a:ext cx="885190" cy="640080"/>
        </a:xfrm>
        <a:prstGeom prst="rect">
          <a:avLst/>
        </a:prstGeom>
      </xdr:spPr>
    </xdr:pic>
    <xdr:clientData/>
  </xdr:twoCellAnchor>
  <xdr:twoCellAnchor editAs="oneCell">
    <xdr:from>
      <xdr:col>0</xdr:col>
      <xdr:colOff>276225</xdr:colOff>
      <xdr:row>69</xdr:row>
      <xdr:rowOff>95249</xdr:rowOff>
    </xdr:from>
    <xdr:to>
      <xdr:col>1</xdr:col>
      <xdr:colOff>857250</xdr:colOff>
      <xdr:row>70</xdr:row>
      <xdr:rowOff>552449</xdr:rowOff>
    </xdr:to>
    <xdr:pic>
      <xdr:nvPicPr>
        <xdr:cNvPr id="18" name="Imagen 17"/>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76225" y="16697324"/>
          <a:ext cx="933450" cy="619125"/>
        </a:xfrm>
        <a:prstGeom prst="rect">
          <a:avLst/>
        </a:prstGeom>
      </xdr:spPr>
    </xdr:pic>
    <xdr:clientData/>
  </xdr:twoCellAnchor>
  <xdr:twoCellAnchor editAs="oneCell">
    <xdr:from>
      <xdr:col>0</xdr:col>
      <xdr:colOff>295275</xdr:colOff>
      <xdr:row>166</xdr:row>
      <xdr:rowOff>85725</xdr:rowOff>
    </xdr:from>
    <xdr:to>
      <xdr:col>2</xdr:col>
      <xdr:colOff>6506652</xdr:colOff>
      <xdr:row>173</xdr:row>
      <xdr:rowOff>76357</xdr:rowOff>
    </xdr:to>
    <xdr:pic>
      <xdr:nvPicPr>
        <xdr:cNvPr id="19" name="Imagen 18"/>
        <xdr:cNvPicPr>
          <a:picLocks noChangeAspect="1"/>
        </xdr:cNvPicPr>
      </xdr:nvPicPr>
      <xdr:blipFill>
        <a:blip xmlns:r="http://schemas.openxmlformats.org/officeDocument/2006/relationships" r:embed="rId15"/>
        <a:stretch>
          <a:fillRect/>
        </a:stretch>
      </xdr:blipFill>
      <xdr:spPr>
        <a:xfrm>
          <a:off x="295275" y="37623750"/>
          <a:ext cx="7716327" cy="11241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733425</xdr:colOff>
      <xdr:row>4</xdr:row>
      <xdr:rowOff>81915</xdr:rowOff>
    </xdr:to>
    <xdr:pic>
      <xdr:nvPicPr>
        <xdr:cNvPr id="3" name="Imagen 2">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733425" cy="68580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71628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076B3D8D\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076B3D8D\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6"/>
  <sheetViews>
    <sheetView showGridLines="0" tabSelected="1" topLeftCell="A25" zoomScaleNormal="100" workbookViewId="0">
      <selection activeCell="G36" sqref="G36"/>
    </sheetView>
  </sheetViews>
  <sheetFormatPr baseColWidth="10" defaultColWidth="11.44140625" defaultRowHeight="13.2"/>
  <cols>
    <col min="2" max="2" width="20.33203125" customWidth="1"/>
    <col min="3" max="3" width="56.44140625" customWidth="1"/>
    <col min="4" max="4" width="37.33203125" customWidth="1"/>
  </cols>
  <sheetData>
    <row r="6" spans="2:9">
      <c r="B6" s="452" t="s">
        <v>723</v>
      </c>
      <c r="C6" s="452"/>
      <c r="D6" s="452"/>
      <c r="E6" s="37"/>
      <c r="F6" s="37"/>
      <c r="G6" s="37"/>
      <c r="H6" s="37"/>
      <c r="I6" s="37"/>
    </row>
    <row r="7" spans="2:9">
      <c r="B7" s="453" t="s">
        <v>674</v>
      </c>
      <c r="C7" s="453"/>
      <c r="D7" s="453"/>
      <c r="E7" s="38"/>
      <c r="F7" s="38"/>
      <c r="G7" s="38"/>
      <c r="H7" s="38"/>
      <c r="I7" s="38"/>
    </row>
    <row r="8" spans="2:9">
      <c r="B8" s="454" t="s">
        <v>0</v>
      </c>
      <c r="C8" s="454"/>
      <c r="D8" s="454"/>
      <c r="E8" s="38"/>
      <c r="F8" s="38"/>
      <c r="G8" s="38"/>
      <c r="H8" s="38"/>
      <c r="I8" s="38"/>
    </row>
    <row r="10" spans="2:9">
      <c r="B10" s="455" t="s">
        <v>1</v>
      </c>
      <c r="C10" s="456"/>
      <c r="D10" s="340" t="s">
        <v>2</v>
      </c>
    </row>
    <row r="11" spans="2:9">
      <c r="B11" s="355"/>
      <c r="C11" s="413"/>
      <c r="D11" s="414"/>
    </row>
    <row r="12" spans="2:9" ht="14.4">
      <c r="B12" s="40" t="s">
        <v>3</v>
      </c>
      <c r="C12" s="415" t="s">
        <v>4</v>
      </c>
      <c r="D12" s="44" t="s">
        <v>5</v>
      </c>
    </row>
    <row r="13" spans="2:9" ht="14.4">
      <c r="B13" s="40" t="s">
        <v>6</v>
      </c>
      <c r="C13" s="415" t="s">
        <v>7</v>
      </c>
      <c r="D13" s="44" t="s">
        <v>8</v>
      </c>
    </row>
    <row r="14" spans="2:9" ht="14.4">
      <c r="B14" s="40" t="s">
        <v>9</v>
      </c>
      <c r="C14" s="415" t="s">
        <v>10</v>
      </c>
      <c r="D14" s="44" t="s">
        <v>11</v>
      </c>
    </row>
    <row r="15" spans="2:9" ht="14.4">
      <c r="B15" s="40" t="s">
        <v>12</v>
      </c>
      <c r="C15" s="415" t="s">
        <v>13</v>
      </c>
      <c r="D15" s="44" t="s">
        <v>14</v>
      </c>
    </row>
    <row r="16" spans="2:9" ht="14.4">
      <c r="B16" s="40" t="s">
        <v>15</v>
      </c>
      <c r="C16" s="415" t="s">
        <v>16</v>
      </c>
      <c r="D16" s="44" t="s">
        <v>17</v>
      </c>
    </row>
    <row r="17" spans="2:4" ht="14.4">
      <c r="B17" s="40" t="s">
        <v>18</v>
      </c>
      <c r="C17" s="416" t="s">
        <v>19</v>
      </c>
      <c r="D17" s="87">
        <v>1</v>
      </c>
    </row>
    <row r="18" spans="2:4" ht="14.4">
      <c r="B18" s="40" t="s">
        <v>20</v>
      </c>
      <c r="C18" s="416" t="s">
        <v>21</v>
      </c>
      <c r="D18" s="87">
        <v>2</v>
      </c>
    </row>
    <row r="19" spans="2:4" ht="14.4">
      <c r="B19" s="40" t="s">
        <v>22</v>
      </c>
      <c r="C19" s="416" t="s">
        <v>23</v>
      </c>
      <c r="D19" s="112">
        <v>3</v>
      </c>
    </row>
    <row r="20" spans="2:4" ht="14.4">
      <c r="B20" s="40" t="s">
        <v>24</v>
      </c>
      <c r="C20" s="416" t="s">
        <v>25</v>
      </c>
      <c r="D20" s="112">
        <v>4</v>
      </c>
    </row>
    <row r="21" spans="2:4" ht="14.4">
      <c r="B21" s="40" t="s">
        <v>26</v>
      </c>
      <c r="C21" s="416" t="s">
        <v>27</v>
      </c>
      <c r="D21" s="112">
        <v>5</v>
      </c>
    </row>
    <row r="22" spans="2:4" ht="14.4">
      <c r="B22" s="40" t="s">
        <v>28</v>
      </c>
      <c r="C22" s="416" t="s">
        <v>29</v>
      </c>
      <c r="D22" s="112">
        <v>6</v>
      </c>
    </row>
    <row r="23" spans="2:4" ht="14.4">
      <c r="B23" s="40" t="s">
        <v>30</v>
      </c>
      <c r="C23" s="416" t="s">
        <v>31</v>
      </c>
      <c r="D23" s="112">
        <v>7</v>
      </c>
    </row>
    <row r="24" spans="2:4" ht="14.4">
      <c r="B24" s="40" t="s">
        <v>32</v>
      </c>
      <c r="C24" s="416" t="s">
        <v>33</v>
      </c>
      <c r="D24" s="112">
        <v>8</v>
      </c>
    </row>
    <row r="25" spans="2:4" ht="14.4">
      <c r="B25" s="40" t="s">
        <v>34</v>
      </c>
      <c r="C25" s="416" t="s">
        <v>35</v>
      </c>
      <c r="D25" s="87" t="s">
        <v>36</v>
      </c>
    </row>
    <row r="26" spans="2:4" ht="14.4">
      <c r="B26" s="40" t="s">
        <v>37</v>
      </c>
      <c r="C26" s="416" t="s">
        <v>38</v>
      </c>
      <c r="D26" s="112" t="s">
        <v>39</v>
      </c>
    </row>
    <row r="27" spans="2:4" ht="14.4">
      <c r="B27" s="40" t="s">
        <v>40</v>
      </c>
      <c r="C27" s="416" t="s">
        <v>41</v>
      </c>
      <c r="D27" s="87" t="s">
        <v>42</v>
      </c>
    </row>
    <row r="28" spans="2:4" ht="14.4">
      <c r="B28" s="40" t="s">
        <v>43</v>
      </c>
      <c r="C28" s="416" t="s">
        <v>44</v>
      </c>
      <c r="D28" s="87" t="s">
        <v>45</v>
      </c>
    </row>
    <row r="29" spans="2:4" ht="14.4">
      <c r="B29" s="40" t="s">
        <v>46</v>
      </c>
      <c r="C29" s="416" t="s">
        <v>47</v>
      </c>
      <c r="D29" s="87" t="s">
        <v>48</v>
      </c>
    </row>
    <row r="30" spans="2:4" ht="14.4">
      <c r="B30" s="40" t="s">
        <v>49</v>
      </c>
      <c r="C30" s="416" t="s">
        <v>50</v>
      </c>
      <c r="D30" s="87" t="s">
        <v>51</v>
      </c>
    </row>
    <row r="31" spans="2:4" ht="14.4">
      <c r="B31" s="40" t="s">
        <v>52</v>
      </c>
      <c r="C31" s="416" t="s">
        <v>765</v>
      </c>
      <c r="D31" s="112" t="s">
        <v>53</v>
      </c>
    </row>
    <row r="32" spans="2:4" ht="14.4">
      <c r="B32" s="40" t="s">
        <v>54</v>
      </c>
      <c r="C32" s="416" t="s">
        <v>55</v>
      </c>
      <c r="D32" s="112" t="s">
        <v>56</v>
      </c>
    </row>
    <row r="33" spans="2:4" ht="14.4">
      <c r="B33" s="40" t="s">
        <v>57</v>
      </c>
      <c r="C33" s="416" t="s">
        <v>703</v>
      </c>
      <c r="D33" s="112" t="s">
        <v>58</v>
      </c>
    </row>
    <row r="34" spans="2:4" ht="14.4">
      <c r="B34" s="190" t="s">
        <v>59</v>
      </c>
      <c r="C34" s="111" t="s">
        <v>704</v>
      </c>
      <c r="D34" s="112" t="s">
        <v>61</v>
      </c>
    </row>
    <row r="35" spans="2:4" ht="14.4">
      <c r="B35" s="190" t="s">
        <v>62</v>
      </c>
      <c r="C35" s="111" t="s">
        <v>705</v>
      </c>
      <c r="D35" s="112" t="s">
        <v>64</v>
      </c>
    </row>
    <row r="36" spans="2:4" ht="14.4">
      <c r="B36" s="191" t="s">
        <v>764</v>
      </c>
      <c r="C36" s="163" t="s">
        <v>60</v>
      </c>
      <c r="D36" s="417" t="s">
        <v>783</v>
      </c>
    </row>
    <row r="37" spans="2:4" ht="14.4">
      <c r="B37" s="43"/>
      <c r="C37" s="39"/>
      <c r="D37" s="107"/>
    </row>
    <row r="38" spans="2:4" s="108" customFormat="1" ht="14.4">
      <c r="B38" s="43"/>
      <c r="C38" s="39"/>
      <c r="D38" s="107"/>
    </row>
    <row r="39" spans="2:4" s="108" customFormat="1" ht="14.4">
      <c r="B39" s="340" t="s">
        <v>65</v>
      </c>
      <c r="C39" s="113"/>
      <c r="D39" s="114"/>
    </row>
    <row r="40" spans="2:4" s="108" customFormat="1">
      <c r="B40" s="41" t="s">
        <v>66</v>
      </c>
      <c r="C40" s="111" t="s">
        <v>67</v>
      </c>
      <c r="D40" s="109"/>
    </row>
    <row r="41" spans="2:4" s="108" customFormat="1">
      <c r="B41" s="42" t="s">
        <v>68</v>
      </c>
      <c r="C41" s="111" t="s">
        <v>69</v>
      </c>
      <c r="D41" s="110"/>
    </row>
    <row r="42" spans="2:4" s="108" customFormat="1">
      <c r="B42" s="361" t="s">
        <v>70</v>
      </c>
      <c r="C42" s="163" t="s">
        <v>71</v>
      </c>
      <c r="D42" s="362"/>
    </row>
    <row r="43" spans="2:4" s="108" customFormat="1">
      <c r="D43" s="39"/>
    </row>
    <row r="44" spans="2:4" s="108" customFormat="1">
      <c r="C44" s="39"/>
      <c r="D44" s="39"/>
    </row>
    <row r="45" spans="2:4" s="108" customFormat="1"/>
    <row r="46" spans="2:4" s="108" customFormat="1">
      <c r="B46"/>
      <c r="C46"/>
      <c r="D46"/>
    </row>
  </sheetData>
  <mergeCells count="4">
    <mergeCell ref="B6:D6"/>
    <mergeCell ref="B7:D7"/>
    <mergeCell ref="B8:D8"/>
    <mergeCell ref="B10:C10"/>
  </mergeCells>
  <hyperlinks>
    <hyperlink ref="D13" location="'ER CONSOLIDADO'!A1" display="ER CONSOLIDADO CONDENSADO"/>
    <hyperlink ref="D15" location="'EEPN CONSOLIDADO'!A1" display="EEPN CONSOLIDADO CONDENSADO "/>
    <hyperlink ref="D16" location="'EFF CONSOLIDADO'!A1" display="EFF CONSOLIDADO CONDENSADO"/>
    <hyperlink ref="D17" location="'1'!A1" display="1'"/>
    <hyperlink ref="D18" location="'2'!A1" display="2'"/>
    <hyperlink ref="D19" location="'3'!A1" display="3'"/>
    <hyperlink ref="D20" location="'4'!A1" display="4'"/>
    <hyperlink ref="D21" location="'5'!A1" display="5'"/>
    <hyperlink ref="D22" location="'6 '!A1" display="6 '"/>
    <hyperlink ref="D12" location="'ESF CONSOLIDADO'!A1" display="ESF CONSOLIDADO CONDENSADO"/>
    <hyperlink ref="D14" location="'ORI CONSOLIDADO'!A1" display="ORI CONSOLIDADO CONDENSADO"/>
    <hyperlink ref="D23" location="'7'!A1" display="7'"/>
    <hyperlink ref="D24" location="'8'!A1" display="8"/>
    <hyperlink ref="D25" location="'9'!A1" display="'9"/>
    <hyperlink ref="D26" location="'10'!A1" display="'10"/>
    <hyperlink ref="D27" location="'11'!A1" display="'11"/>
    <hyperlink ref="D28" location="'12'!A1" display="'12'!A1"/>
    <hyperlink ref="D29" location="'13'!A1" display="'13"/>
    <hyperlink ref="D30" location="'14'!A1" display="'14"/>
    <hyperlink ref="D31" location="'15'!A1" display="'15"/>
    <hyperlink ref="D32" location="'16'!A1" display="'16"/>
    <hyperlink ref="D34" location="'18'!A1" display="'18"/>
    <hyperlink ref="D33" location="'17'!A1" display="'17"/>
    <hyperlink ref="D35" location="'19'!A1" display="'19"/>
    <hyperlink ref="D36" location="'20'!A1" display="20"/>
  </hyperlinks>
  <pageMargins left="0.70866141732283472" right="0.70866141732283472" top="0.74803149606299213" bottom="0.74803149606299213" header="0.31496062992125984" footer="0.31496062992125984"/>
  <pageSetup paperSize="9" scale="70" orientation="landscape" r:id="rId1"/>
  <ignoredErrors>
    <ignoredError sqref="D35:D36 D25:D3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showGridLines="0" topLeftCell="A29" zoomScaleNormal="100" zoomScaleSheetLayoutView="100" zoomScalePageLayoutView="90" workbookViewId="0">
      <selection activeCell="D64" sqref="D64"/>
    </sheetView>
  </sheetViews>
  <sheetFormatPr baseColWidth="10" defaultColWidth="10.6640625" defaultRowHeight="13.2"/>
  <cols>
    <col min="1" max="1" width="4.44140625" style="418" customWidth="1"/>
    <col min="2" max="3" width="2.44140625" style="418" customWidth="1"/>
    <col min="4" max="4" width="48.6640625" style="418" customWidth="1"/>
    <col min="5" max="5" width="2.88671875" style="418" customWidth="1"/>
    <col min="6" max="7" width="13.5546875" style="418" customWidth="1"/>
    <col min="8" max="8" width="20.109375" style="86" customWidth="1"/>
    <col min="9" max="9" width="15.6640625" style="418" bestFit="1" customWidth="1"/>
    <col min="10" max="11" width="10.6640625" style="420"/>
    <col min="12" max="16384" width="10.6640625" style="418"/>
  </cols>
  <sheetData>
    <row r="1" spans="1:8">
      <c r="A1" s="419"/>
    </row>
    <row r="2" spans="1:8">
      <c r="A2" s="419"/>
    </row>
    <row r="3" spans="1:8">
      <c r="A3" s="419"/>
    </row>
    <row r="4" spans="1:8">
      <c r="A4" s="419"/>
    </row>
    <row r="5" spans="1:8">
      <c r="A5" s="419"/>
    </row>
    <row r="6" spans="1:8" ht="33.6" customHeight="1">
      <c r="A6" s="421"/>
      <c r="B6" s="457" t="s">
        <v>723</v>
      </c>
      <c r="C6" s="457"/>
      <c r="D6" s="457"/>
      <c r="E6" s="457"/>
      <c r="F6" s="457"/>
      <c r="G6" s="457"/>
    </row>
    <row r="7" spans="1:8">
      <c r="B7" s="462" t="s">
        <v>706</v>
      </c>
      <c r="C7" s="462"/>
      <c r="D7" s="462"/>
      <c r="E7" s="462"/>
      <c r="F7" s="462"/>
      <c r="G7" s="462"/>
      <c r="H7" s="193"/>
    </row>
    <row r="8" spans="1:8">
      <c r="B8" s="463" t="s">
        <v>72</v>
      </c>
      <c r="C8" s="463"/>
      <c r="D8" s="463"/>
      <c r="E8" s="463"/>
      <c r="F8" s="463"/>
      <c r="G8" s="463"/>
      <c r="H8" s="193"/>
    </row>
    <row r="9" spans="1:8" ht="13.5" customHeight="1"/>
    <row r="10" spans="1:8">
      <c r="B10" s="458" t="s">
        <v>73</v>
      </c>
      <c r="C10" s="458"/>
      <c r="D10" s="459"/>
      <c r="E10" s="429"/>
      <c r="F10" s="291">
        <v>45107</v>
      </c>
      <c r="G10" s="291">
        <v>44926</v>
      </c>
    </row>
    <row r="11" spans="1:8">
      <c r="B11" s="364"/>
      <c r="C11" s="460" t="s">
        <v>74</v>
      </c>
      <c r="D11" s="460"/>
      <c r="E11" s="424"/>
    </row>
    <row r="12" spans="1:8" ht="15" customHeight="1">
      <c r="B12" s="364"/>
      <c r="C12" s="364"/>
      <c r="D12" s="375" t="s">
        <v>75</v>
      </c>
      <c r="E12" s="430">
        <v>3</v>
      </c>
      <c r="F12" s="24">
        <f>+'3'!C22</f>
        <v>356850</v>
      </c>
      <c r="G12" s="13">
        <f>+'3'!D22</f>
        <v>248083</v>
      </c>
    </row>
    <row r="13" spans="1:8" ht="12" customHeight="1">
      <c r="B13" s="364"/>
      <c r="C13" s="364"/>
      <c r="D13" s="375" t="s">
        <v>76</v>
      </c>
      <c r="E13" s="430">
        <v>4</v>
      </c>
      <c r="F13" s="24">
        <f>+'4'!B19</f>
        <v>2490239</v>
      </c>
      <c r="G13" s="13">
        <f>+'4'!C19</f>
        <v>1850469</v>
      </c>
    </row>
    <row r="14" spans="1:8">
      <c r="B14" s="364"/>
      <c r="C14" s="364"/>
      <c r="D14" s="375" t="s">
        <v>77</v>
      </c>
      <c r="E14" s="430">
        <v>5</v>
      </c>
      <c r="F14" s="24">
        <f>+'5'!D22</f>
        <v>1077736</v>
      </c>
      <c r="G14" s="13">
        <f>+'5'!E22</f>
        <v>545985</v>
      </c>
    </row>
    <row r="15" spans="1:8">
      <c r="B15" s="364"/>
      <c r="C15" s="364"/>
      <c r="D15" s="375" t="s">
        <v>78</v>
      </c>
      <c r="E15" s="430">
        <v>6</v>
      </c>
      <c r="F15" s="24">
        <f>+'6 '!C16</f>
        <v>1399741</v>
      </c>
      <c r="G15" s="13">
        <f>+'6 '!D16</f>
        <v>1198377</v>
      </c>
    </row>
    <row r="16" spans="1:8">
      <c r="B16" s="364"/>
      <c r="C16" s="364"/>
      <c r="D16" s="375" t="s">
        <v>33</v>
      </c>
      <c r="E16" s="430" t="s">
        <v>79</v>
      </c>
      <c r="F16" s="24">
        <f>+'8'!B14</f>
        <v>236</v>
      </c>
      <c r="G16" s="13">
        <f>+'8'!C14</f>
        <v>196</v>
      </c>
    </row>
    <row r="17" spans="1:8">
      <c r="B17" s="364"/>
      <c r="C17" s="364"/>
      <c r="D17" s="437" t="s">
        <v>80</v>
      </c>
      <c r="E17" s="430"/>
      <c r="F17" s="341">
        <f>SUM(F12:F16)</f>
        <v>5324802</v>
      </c>
      <c r="G17" s="341">
        <f>SUM(G12:G16)+1</f>
        <v>3843111</v>
      </c>
    </row>
    <row r="18" spans="1:8">
      <c r="B18" s="364"/>
      <c r="C18" s="4" t="s">
        <v>81</v>
      </c>
      <c r="D18" s="49"/>
      <c r="E18" s="430"/>
    </row>
    <row r="19" spans="1:8">
      <c r="B19" s="364"/>
      <c r="C19" s="364"/>
      <c r="D19" s="375" t="s">
        <v>76</v>
      </c>
      <c r="E19" s="430">
        <v>4</v>
      </c>
      <c r="F19" s="13">
        <f>+'4'!B25</f>
        <v>280</v>
      </c>
      <c r="G19" s="13">
        <f>+'4'!C25</f>
        <v>246</v>
      </c>
    </row>
    <row r="20" spans="1:8">
      <c r="B20" s="364"/>
      <c r="C20" s="364"/>
      <c r="D20" s="375" t="s">
        <v>82</v>
      </c>
      <c r="E20" s="430">
        <v>5</v>
      </c>
      <c r="F20" s="13">
        <f>+'5'!D32</f>
        <v>253651</v>
      </c>
      <c r="G20" s="13">
        <f>+'5'!E32</f>
        <v>284206</v>
      </c>
    </row>
    <row r="21" spans="1:8">
      <c r="A21" s="4"/>
      <c r="B21" s="364"/>
      <c r="C21" s="364"/>
      <c r="D21" s="375" t="s">
        <v>83</v>
      </c>
      <c r="E21" s="430" t="s">
        <v>36</v>
      </c>
      <c r="F21" s="13">
        <f>+'9'!B53</f>
        <v>1664965.5</v>
      </c>
      <c r="G21" s="13">
        <f>+'9'!C53</f>
        <v>1477000</v>
      </c>
      <c r="H21" s="351"/>
    </row>
    <row r="22" spans="1:8">
      <c r="A22" s="4"/>
      <c r="B22" s="364"/>
      <c r="C22" s="364"/>
      <c r="D22" s="375" t="s">
        <v>31</v>
      </c>
      <c r="E22" s="430">
        <v>7</v>
      </c>
      <c r="F22" s="13">
        <f>+'7'!C17</f>
        <v>98492</v>
      </c>
      <c r="G22" s="13">
        <f>+'7'!D17</f>
        <v>99732</v>
      </c>
    </row>
    <row r="23" spans="1:8">
      <c r="B23" s="364"/>
      <c r="C23" s="364"/>
      <c r="D23" s="375" t="s">
        <v>84</v>
      </c>
      <c r="E23" s="430" t="s">
        <v>39</v>
      </c>
      <c r="F23" s="13">
        <f>+'10'!E15</f>
        <v>61422</v>
      </c>
      <c r="G23" s="13">
        <f>+'10'!F15</f>
        <v>62097</v>
      </c>
    </row>
    <row r="24" spans="1:8">
      <c r="B24" s="364"/>
      <c r="C24" s="364"/>
      <c r="D24" s="375" t="s">
        <v>85</v>
      </c>
      <c r="E24" s="430" t="s">
        <v>79</v>
      </c>
      <c r="F24" s="422">
        <f>+'8'!B18</f>
        <v>1225</v>
      </c>
      <c r="G24" s="422">
        <f>+'8'!C19</f>
        <v>1242</v>
      </c>
    </row>
    <row r="25" spans="1:8">
      <c r="B25" s="364"/>
      <c r="C25" s="364"/>
      <c r="D25" s="437" t="s">
        <v>86</v>
      </c>
      <c r="E25" s="187"/>
      <c r="F25" s="341">
        <f>SUM(F19:F24)</f>
        <v>2080035.5</v>
      </c>
      <c r="G25" s="341">
        <f>SUM(G19:G24)</f>
        <v>1924523</v>
      </c>
    </row>
    <row r="26" spans="1:8" ht="12.75" customHeight="1" thickBot="1">
      <c r="B26" s="461" t="s">
        <v>87</v>
      </c>
      <c r="C26" s="461"/>
      <c r="D26" s="461"/>
      <c r="E26" s="187"/>
      <c r="F26" s="342">
        <f>+F17+F25</f>
        <v>7404837.5</v>
      </c>
      <c r="G26" s="342">
        <f>+G25+G17</f>
        <v>5767634</v>
      </c>
    </row>
    <row r="27" spans="1:8" ht="3" customHeight="1" thickTop="1">
      <c r="B27" s="298"/>
      <c r="C27" s="298"/>
      <c r="D27" s="298"/>
      <c r="E27" s="187"/>
      <c r="F27" s="50"/>
      <c r="G27" s="50"/>
    </row>
    <row r="28" spans="1:8" ht="12.75" customHeight="1">
      <c r="B28" s="436" t="s">
        <v>88</v>
      </c>
      <c r="C28" s="423"/>
      <c r="D28" s="436"/>
      <c r="E28" s="187"/>
      <c r="F28" s="50"/>
      <c r="G28" s="50"/>
    </row>
    <row r="29" spans="1:8">
      <c r="B29" s="364"/>
      <c r="C29" s="437" t="s">
        <v>89</v>
      </c>
      <c r="D29" s="437"/>
      <c r="E29" s="187"/>
    </row>
    <row r="30" spans="1:8">
      <c r="B30" s="364"/>
      <c r="C30" s="364"/>
      <c r="D30" s="375" t="s">
        <v>90</v>
      </c>
      <c r="E30" s="430" t="s">
        <v>42</v>
      </c>
      <c r="F30" s="24">
        <f>+'11'!B17</f>
        <v>890540</v>
      </c>
      <c r="G30" s="24">
        <f>+'11'!C17</f>
        <v>316075</v>
      </c>
    </row>
    <row r="31" spans="1:8">
      <c r="B31" s="364"/>
      <c r="C31" s="364"/>
      <c r="D31" s="375" t="s">
        <v>91</v>
      </c>
      <c r="E31" s="430" t="s">
        <v>45</v>
      </c>
      <c r="F31" s="24">
        <f>+'12'!B17</f>
        <v>813692</v>
      </c>
      <c r="G31" s="24">
        <f>+'12'!C17</f>
        <v>452167</v>
      </c>
      <c r="H31" s="165"/>
    </row>
    <row r="32" spans="1:8">
      <c r="D32" s="424" t="s">
        <v>92</v>
      </c>
      <c r="E32" s="430" t="s">
        <v>51</v>
      </c>
      <c r="F32" s="24">
        <f>+'14'!B20</f>
        <v>552055</v>
      </c>
      <c r="G32" s="24">
        <f>+'14'!C20</f>
        <v>277482</v>
      </c>
    </row>
    <row r="33" spans="1:11">
      <c r="B33" s="364"/>
      <c r="C33" s="364"/>
      <c r="D33" s="437" t="s">
        <v>93</v>
      </c>
      <c r="E33" s="187"/>
      <c r="F33" s="343">
        <f>SUM(F30:F32)</f>
        <v>2256287</v>
      </c>
      <c r="G33" s="343">
        <f>SUM(G30:G32)</f>
        <v>1045724</v>
      </c>
    </row>
    <row r="34" spans="1:11">
      <c r="B34" s="364"/>
      <c r="C34" s="460" t="s">
        <v>94</v>
      </c>
      <c r="D34" s="460"/>
      <c r="E34" s="187"/>
      <c r="F34" s="24"/>
      <c r="G34" s="24"/>
    </row>
    <row r="35" spans="1:11">
      <c r="B35" s="364"/>
      <c r="C35" s="364"/>
      <c r="D35" s="425" t="s">
        <v>90</v>
      </c>
      <c r="E35" s="430" t="s">
        <v>42</v>
      </c>
      <c r="F35" s="24">
        <f>+'11'!B23</f>
        <v>2678746</v>
      </c>
      <c r="G35" s="24">
        <f>+'11'!C23</f>
        <v>2605189</v>
      </c>
    </row>
    <row r="36" spans="1:11">
      <c r="B36" s="364"/>
      <c r="C36" s="364"/>
      <c r="D36" s="375" t="s">
        <v>44</v>
      </c>
      <c r="E36" s="430" t="s">
        <v>45</v>
      </c>
      <c r="F36" s="24">
        <f>+'12'!B23</f>
        <v>32792</v>
      </c>
      <c r="G36" s="24">
        <f>+'12'!C23</f>
        <v>12056</v>
      </c>
    </row>
    <row r="37" spans="1:11">
      <c r="D37" s="424" t="s">
        <v>47</v>
      </c>
      <c r="E37" s="430" t="s">
        <v>48</v>
      </c>
      <c r="F37" s="24">
        <f>-'13'!D17</f>
        <v>43375</v>
      </c>
      <c r="G37" s="24">
        <f>-'13'!E26</f>
        <v>43824</v>
      </c>
    </row>
    <row r="38" spans="1:11">
      <c r="B38" s="364"/>
      <c r="C38" s="364"/>
      <c r="D38" s="375" t="s">
        <v>92</v>
      </c>
      <c r="E38" s="430" t="s">
        <v>51</v>
      </c>
      <c r="F38" s="24">
        <f>+'14'!B27</f>
        <v>59964</v>
      </c>
      <c r="G38" s="24">
        <f>+'14'!C27</f>
        <v>29190</v>
      </c>
    </row>
    <row r="39" spans="1:11">
      <c r="B39" s="364"/>
      <c r="C39" s="437" t="s">
        <v>95</v>
      </c>
      <c r="E39" s="187"/>
      <c r="F39" s="344">
        <f>SUM(F35:F38)</f>
        <v>2814877</v>
      </c>
      <c r="G39" s="344">
        <f>SUM(G35:G38)</f>
        <v>2690259</v>
      </c>
    </row>
    <row r="40" spans="1:11">
      <c r="B40" s="436" t="s">
        <v>96</v>
      </c>
      <c r="C40" s="423"/>
      <c r="D40" s="436"/>
      <c r="E40" s="187"/>
      <c r="F40" s="345">
        <f>+F33+F39</f>
        <v>5071164</v>
      </c>
      <c r="G40" s="345">
        <f>+G33+G39</f>
        <v>3735983</v>
      </c>
    </row>
    <row r="41" spans="1:11">
      <c r="A41" s="3"/>
      <c r="B41" s="458" t="s">
        <v>97</v>
      </c>
      <c r="C41" s="458"/>
      <c r="D41" s="458"/>
      <c r="E41" s="187"/>
      <c r="F41" s="24"/>
      <c r="G41" s="24"/>
    </row>
    <row r="42" spans="1:11">
      <c r="D42" s="424" t="s">
        <v>98</v>
      </c>
      <c r="E42" s="430" t="s">
        <v>64</v>
      </c>
      <c r="F42" s="24">
        <v>903600</v>
      </c>
      <c r="G42" s="24">
        <v>903600</v>
      </c>
      <c r="H42" s="192"/>
      <c r="I42" s="24"/>
    </row>
    <row r="43" spans="1:11">
      <c r="D43" s="424" t="s">
        <v>99</v>
      </c>
      <c r="E43" s="430" t="s">
        <v>64</v>
      </c>
      <c r="F43" s="24">
        <v>-105982</v>
      </c>
      <c r="G43" s="24">
        <v>92985</v>
      </c>
      <c r="I43" s="24"/>
    </row>
    <row r="44" spans="1:11">
      <c r="B44" s="364"/>
      <c r="C44" s="364"/>
      <c r="D44" s="375" t="s">
        <v>100</v>
      </c>
      <c r="E44" s="430" t="s">
        <v>64</v>
      </c>
      <c r="F44" s="24">
        <v>85582</v>
      </c>
      <c r="G44" s="24">
        <v>86501</v>
      </c>
      <c r="I44" s="24"/>
    </row>
    <row r="45" spans="1:11">
      <c r="B45" s="364"/>
      <c r="C45" s="364"/>
      <c r="D45" s="375" t="s">
        <v>101</v>
      </c>
      <c r="E45" s="430" t="s">
        <v>64</v>
      </c>
      <c r="F45" s="24">
        <v>74421</v>
      </c>
      <c r="G45" s="24">
        <v>75133</v>
      </c>
      <c r="I45" s="24"/>
    </row>
    <row r="46" spans="1:11">
      <c r="B46" s="364"/>
      <c r="C46" s="364"/>
      <c r="D46" s="375" t="s">
        <v>103</v>
      </c>
      <c r="E46" s="447"/>
      <c r="F46" s="24">
        <v>390038</v>
      </c>
      <c r="G46" s="24">
        <v>394084</v>
      </c>
      <c r="I46" s="24"/>
    </row>
    <row r="47" spans="1:11">
      <c r="B47" s="364"/>
      <c r="C47" s="364"/>
      <c r="D47" s="375" t="s">
        <v>102</v>
      </c>
      <c r="E47" s="430"/>
      <c r="F47" s="24">
        <v>421615</v>
      </c>
      <c r="G47" s="24">
        <v>41740</v>
      </c>
      <c r="I47" s="24"/>
    </row>
    <row r="48" spans="1:11" s="3" customFormat="1">
      <c r="B48" s="364"/>
      <c r="C48" s="364"/>
      <c r="D48" s="35" t="s">
        <v>130</v>
      </c>
      <c r="E48" s="187"/>
      <c r="F48" s="28">
        <v>479365</v>
      </c>
      <c r="G48" s="28">
        <v>384056</v>
      </c>
      <c r="H48" s="86"/>
      <c r="I48" s="142"/>
      <c r="J48" s="350"/>
      <c r="K48" s="350"/>
    </row>
    <row r="49" spans="2:11" s="3" customFormat="1">
      <c r="B49" s="418"/>
      <c r="C49" s="418"/>
      <c r="D49" s="418" t="s">
        <v>104</v>
      </c>
      <c r="E49" s="188"/>
      <c r="F49" s="24">
        <f>+F42+F43+F45+F47+F46+F48+F44</f>
        <v>2248639</v>
      </c>
      <c r="G49" s="24">
        <f>+G42+G43+G45+G47+G46+G48+G44</f>
        <v>1978099</v>
      </c>
      <c r="H49" s="192"/>
      <c r="I49" s="192"/>
      <c r="J49" s="350"/>
      <c r="K49" s="350"/>
    </row>
    <row r="50" spans="2:11" s="3" customFormat="1">
      <c r="B50" s="364"/>
      <c r="C50" s="364"/>
      <c r="D50" s="35" t="s">
        <v>105</v>
      </c>
      <c r="E50" s="187"/>
      <c r="F50" s="24">
        <v>85035</v>
      </c>
      <c r="G50" s="24">
        <v>53552</v>
      </c>
      <c r="H50" s="86"/>
      <c r="J50" s="350"/>
      <c r="K50" s="350"/>
    </row>
    <row r="51" spans="2:11" s="3" customFormat="1">
      <c r="B51" s="436" t="s">
        <v>106</v>
      </c>
      <c r="C51" s="423"/>
      <c r="D51" s="436"/>
      <c r="E51" s="187"/>
      <c r="F51" s="345">
        <f>+F42+F43+F44+F45+F47+F46+F48+F50</f>
        <v>2333674</v>
      </c>
      <c r="G51" s="345">
        <f>+G42+G43+G44+G45+G47+G46+G48+G50</f>
        <v>2031651</v>
      </c>
      <c r="H51" s="86"/>
      <c r="I51" s="192"/>
      <c r="J51" s="350"/>
      <c r="K51" s="350"/>
    </row>
    <row r="52" spans="2:11" s="3" customFormat="1" ht="13.8" thickBot="1">
      <c r="B52" s="436" t="s">
        <v>107</v>
      </c>
      <c r="C52" s="288"/>
      <c r="D52" s="436"/>
      <c r="E52" s="187"/>
      <c r="F52" s="299">
        <f>+F40+F51</f>
        <v>7404838</v>
      </c>
      <c r="G52" s="299">
        <f>+G40+G51</f>
        <v>5767634</v>
      </c>
      <c r="H52" s="86"/>
      <c r="J52" s="350"/>
      <c r="K52" s="350"/>
    </row>
    <row r="53" spans="2:11" s="3" customFormat="1" ht="13.8" hidden="1" thickTop="1">
      <c r="F53" s="389"/>
      <c r="H53" s="86"/>
      <c r="J53" s="350"/>
      <c r="K53" s="350"/>
    </row>
    <row r="54" spans="2:11" s="3" customFormat="1" ht="13.8" thickTop="1">
      <c r="B54" s="49" t="s">
        <v>108</v>
      </c>
      <c r="F54" s="389"/>
      <c r="G54" s="389"/>
      <c r="H54" s="86"/>
      <c r="J54" s="350"/>
      <c r="K54" s="350"/>
    </row>
    <row r="55" spans="2:11">
      <c r="F55" s="422"/>
      <c r="G55" s="422"/>
    </row>
    <row r="59" spans="2:11">
      <c r="F59" s="422"/>
    </row>
    <row r="69" ht="11.25" customHeight="1"/>
  </sheetData>
  <mergeCells count="8">
    <mergeCell ref="B6:G6"/>
    <mergeCell ref="B10:D10"/>
    <mergeCell ref="C11:D11"/>
    <mergeCell ref="B41:D41"/>
    <mergeCell ref="C34:D34"/>
    <mergeCell ref="B26:D26"/>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22" location="'7'!A1" display="'7'!A1"/>
    <hyperlink ref="E21" location="'9'!A1" display="'9"/>
    <hyperlink ref="E23" location="'10'!A1" display="'10"/>
    <hyperlink ref="E24" location="'8'!A1" display="'8"/>
    <hyperlink ref="E30" location="'11'!A1" display="'11"/>
    <hyperlink ref="E31" location="'12'!A1" display="'12"/>
    <hyperlink ref="E32" location="'14'!A1" display="'14"/>
    <hyperlink ref="E35" location="'11'!A1" display="'11"/>
    <hyperlink ref="E36" location="'12'!A1" display="'12"/>
    <hyperlink ref="E37" location="'13'!A1" display="'13"/>
    <hyperlink ref="E38" location="'14'!A1" display="'14'!A1"/>
    <hyperlink ref="E16" location="'8'!A1" display="'8"/>
    <hyperlink ref="E42:E45" location="'19'!A1" display="'19"/>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1 E23:E24 E30:E32 E35:E38 E16 E42 E43:E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66"/>
  <sheetViews>
    <sheetView showGridLines="0" topLeftCell="A34" zoomScaleNormal="100" zoomScaleSheetLayoutView="90" zoomScalePageLayoutView="90" workbookViewId="0">
      <selection activeCell="B48" sqref="B48"/>
    </sheetView>
  </sheetViews>
  <sheetFormatPr baseColWidth="10" defaultColWidth="10.6640625" defaultRowHeight="13.2"/>
  <cols>
    <col min="1" max="1" width="3" style="49" customWidth="1"/>
    <col min="2" max="2" width="48.6640625" style="49" customWidth="1"/>
    <col min="3" max="3" width="2.88671875" style="49" customWidth="1"/>
    <col min="4" max="4" width="15.44140625" style="49" customWidth="1"/>
    <col min="5" max="5" width="15.5546875" style="49" customWidth="1"/>
    <col min="6" max="6" width="20.44140625" style="49" customWidth="1"/>
    <col min="7" max="7" width="17.6640625" style="49" customWidth="1"/>
    <col min="8" max="16384" width="10.6640625" style="49"/>
  </cols>
  <sheetData>
    <row r="7" spans="1:7">
      <c r="B7" s="465" t="s">
        <v>109</v>
      </c>
      <c r="C7" s="465"/>
      <c r="D7" s="465"/>
      <c r="E7" s="465"/>
    </row>
    <row r="8" spans="1:7">
      <c r="B8" s="465" t="s">
        <v>724</v>
      </c>
      <c r="C8" s="465"/>
      <c r="D8" s="465"/>
      <c r="E8" s="465"/>
    </row>
    <row r="9" spans="1:7">
      <c r="B9" s="464" t="s">
        <v>725</v>
      </c>
      <c r="C9" s="464"/>
      <c r="D9" s="464"/>
      <c r="E9" s="464"/>
      <c r="F9" s="39"/>
      <c r="G9" s="39"/>
    </row>
    <row r="10" spans="1:7">
      <c r="B10" s="463" t="s">
        <v>72</v>
      </c>
      <c r="C10" s="463"/>
      <c r="D10" s="463"/>
      <c r="E10" s="463"/>
      <c r="F10" s="189"/>
      <c r="G10" s="189"/>
    </row>
    <row r="11" spans="1:7">
      <c r="B11" s="144"/>
      <c r="C11" s="144"/>
      <c r="D11" s="145"/>
      <c r="E11" s="145"/>
    </row>
    <row r="12" spans="1:7">
      <c r="A12" s="146"/>
      <c r="B12" s="300"/>
      <c r="C12" s="97"/>
      <c r="D12" s="293">
        <f>+'ESF CONSOLIDADO'!F10</f>
        <v>45107</v>
      </c>
      <c r="E12" s="293">
        <v>44742</v>
      </c>
    </row>
    <row r="13" spans="1:7">
      <c r="A13" s="146"/>
      <c r="B13" s="147" t="s">
        <v>110</v>
      </c>
      <c r="C13" s="148"/>
      <c r="D13" s="149"/>
      <c r="E13" s="149"/>
    </row>
    <row r="14" spans="1:7">
      <c r="A14" s="146"/>
      <c r="B14" s="145" t="s">
        <v>111</v>
      </c>
      <c r="C14" s="430" t="s">
        <v>61</v>
      </c>
      <c r="D14" s="150">
        <v>2613873</v>
      </c>
      <c r="E14" s="150">
        <v>1029041</v>
      </c>
      <c r="F14" s="142"/>
    </row>
    <row r="15" spans="1:7">
      <c r="A15" s="151"/>
      <c r="B15" s="145" t="s">
        <v>112</v>
      </c>
      <c r="C15" s="430" t="s">
        <v>61</v>
      </c>
      <c r="D15" s="150">
        <v>2486789</v>
      </c>
      <c r="E15" s="150">
        <v>2330192</v>
      </c>
      <c r="F15" s="142"/>
    </row>
    <row r="16" spans="1:7">
      <c r="B16" s="145" t="s">
        <v>113</v>
      </c>
      <c r="C16" s="426"/>
      <c r="D16" s="150">
        <v>-4140361</v>
      </c>
      <c r="E16" s="150">
        <v>-2716250</v>
      </c>
      <c r="F16" s="142"/>
    </row>
    <row r="17" spans="1:7">
      <c r="B17" s="145"/>
      <c r="C17" s="145"/>
      <c r="D17" s="150"/>
      <c r="E17" s="152"/>
    </row>
    <row r="18" spans="1:7">
      <c r="B18" s="147" t="s">
        <v>114</v>
      </c>
      <c r="C18" s="147"/>
      <c r="D18" s="152">
        <f>SUM(D14:D17)</f>
        <v>960301</v>
      </c>
      <c r="E18" s="152">
        <f>SUM(E14:E17)</f>
        <v>642983</v>
      </c>
      <c r="F18" s="142"/>
    </row>
    <row r="19" spans="1:7" ht="12.75" customHeight="1">
      <c r="B19" s="145"/>
      <c r="C19" s="145"/>
      <c r="D19" s="150"/>
      <c r="E19" s="152"/>
    </row>
    <row r="20" spans="1:7">
      <c r="B20" s="145" t="s">
        <v>115</v>
      </c>
      <c r="C20" s="145"/>
      <c r="D20" s="150">
        <v>-94404</v>
      </c>
      <c r="E20" s="150">
        <v>-74593</v>
      </c>
      <c r="F20" s="142"/>
    </row>
    <row r="21" spans="1:7">
      <c r="B21" s="145" t="s">
        <v>116</v>
      </c>
      <c r="C21" s="145"/>
      <c r="D21" s="150">
        <v>-66325</v>
      </c>
      <c r="E21" s="150">
        <v>-31409</v>
      </c>
      <c r="F21" s="142"/>
    </row>
    <row r="22" spans="1:7">
      <c r="A22" s="153"/>
      <c r="B22" s="145" t="s">
        <v>117</v>
      </c>
      <c r="C22" s="145"/>
      <c r="D22" s="150">
        <v>-127451</v>
      </c>
      <c r="E22" s="150">
        <v>-58279</v>
      </c>
      <c r="F22" s="142"/>
    </row>
    <row r="23" spans="1:7">
      <c r="A23" s="153"/>
      <c r="B23" s="145" t="s">
        <v>118</v>
      </c>
      <c r="C23" s="145"/>
      <c r="D23" s="150">
        <v>-18923</v>
      </c>
      <c r="E23" s="150">
        <v>-14193</v>
      </c>
      <c r="F23" s="142"/>
    </row>
    <row r="24" spans="1:7" ht="12.75" customHeight="1">
      <c r="B24" s="154" t="s">
        <v>119</v>
      </c>
      <c r="C24" s="154"/>
      <c r="D24" s="150"/>
      <c r="E24" s="152"/>
    </row>
    <row r="25" spans="1:7">
      <c r="B25" s="147" t="s">
        <v>120</v>
      </c>
      <c r="C25" s="147"/>
      <c r="D25" s="152">
        <f>SUM(D18:D24)</f>
        <v>653198</v>
      </c>
      <c r="E25" s="152">
        <f>SUM(E18:E24)</f>
        <v>464509</v>
      </c>
      <c r="F25" s="142"/>
    </row>
    <row r="26" spans="1:7">
      <c r="B26" s="145"/>
      <c r="C26" s="145"/>
      <c r="D26" s="150"/>
      <c r="E26" s="152"/>
    </row>
    <row r="27" spans="1:7">
      <c r="B27" s="147" t="s">
        <v>121</v>
      </c>
      <c r="C27" s="145"/>
      <c r="D27" s="150"/>
      <c r="E27" s="145"/>
      <c r="G27" s="155"/>
    </row>
    <row r="28" spans="1:7">
      <c r="B28" s="145" t="s">
        <v>122</v>
      </c>
      <c r="C28" s="145"/>
      <c r="D28" s="150">
        <v>-27293</v>
      </c>
      <c r="E28" s="150">
        <v>-12086</v>
      </c>
      <c r="F28" s="142"/>
    </row>
    <row r="29" spans="1:7">
      <c r="B29" s="145" t="s">
        <v>123</v>
      </c>
      <c r="C29" s="145"/>
      <c r="D29" s="150">
        <v>-83600</v>
      </c>
      <c r="E29" s="150">
        <v>-79748</v>
      </c>
      <c r="F29" s="142"/>
    </row>
    <row r="30" spans="1:7">
      <c r="B30" s="145" t="s">
        <v>124</v>
      </c>
      <c r="C30" s="145"/>
      <c r="D30" s="150">
        <v>-23289</v>
      </c>
      <c r="E30" s="150">
        <v>-5098</v>
      </c>
      <c r="F30" s="142"/>
    </row>
    <row r="31" spans="1:7">
      <c r="B31" s="147" t="s">
        <v>125</v>
      </c>
      <c r="C31" s="145"/>
      <c r="D31" s="152">
        <f>SUM(D28:D30)</f>
        <v>-134182</v>
      </c>
      <c r="E31" s="152">
        <f>SUM(E28:E30)</f>
        <v>-96932</v>
      </c>
      <c r="F31" s="142"/>
    </row>
    <row r="32" spans="1:7">
      <c r="B32" s="145"/>
      <c r="C32" s="145"/>
      <c r="D32" s="150"/>
      <c r="E32" s="150"/>
    </row>
    <row r="33" spans="1:7">
      <c r="B33" s="145" t="s">
        <v>126</v>
      </c>
      <c r="C33" s="145"/>
      <c r="D33" s="150">
        <v>55552</v>
      </c>
      <c r="E33" s="150">
        <v>-11323</v>
      </c>
      <c r="F33" s="142"/>
    </row>
    <row r="34" spans="1:7">
      <c r="B34" s="145" t="s">
        <v>127</v>
      </c>
      <c r="C34" s="145"/>
      <c r="D34" s="150">
        <v>-126</v>
      </c>
      <c r="E34" s="150">
        <v>-3825</v>
      </c>
      <c r="F34" s="142"/>
    </row>
    <row r="35" spans="1:7">
      <c r="B35" s="145"/>
      <c r="C35" s="145"/>
      <c r="D35" s="150"/>
      <c r="E35" s="152"/>
    </row>
    <row r="36" spans="1:7">
      <c r="B36" s="147" t="s">
        <v>128</v>
      </c>
      <c r="C36" s="147"/>
      <c r="D36" s="152">
        <f>+D25+D31+D33+D34</f>
        <v>574442</v>
      </c>
      <c r="E36" s="152">
        <f>+E25+E31+E33+E34</f>
        <v>352429</v>
      </c>
      <c r="F36" s="142"/>
    </row>
    <row r="37" spans="1:7">
      <c r="B37" s="145"/>
      <c r="C37" s="145"/>
      <c r="D37" s="150"/>
      <c r="E37" s="152"/>
    </row>
    <row r="38" spans="1:7">
      <c r="A38" s="156"/>
      <c r="B38" s="145" t="s">
        <v>129</v>
      </c>
      <c r="C38" s="145"/>
      <c r="D38" s="150">
        <v>-65798</v>
      </c>
      <c r="E38" s="150">
        <v>-31308</v>
      </c>
      <c r="F38" s="142"/>
    </row>
    <row r="39" spans="1:7" ht="9.75" customHeight="1">
      <c r="B39" s="145"/>
      <c r="C39" s="145"/>
      <c r="D39" s="150"/>
      <c r="E39" s="150"/>
    </row>
    <row r="40" spans="1:7">
      <c r="B40" s="147" t="s">
        <v>130</v>
      </c>
      <c r="C40" s="147"/>
      <c r="D40" s="152">
        <f>+D36+D38</f>
        <v>508644</v>
      </c>
      <c r="E40" s="152">
        <f>+E36+E38</f>
        <v>321121</v>
      </c>
    </row>
    <row r="41" spans="1:7">
      <c r="B41" s="145"/>
      <c r="C41" s="145"/>
      <c r="D41" s="150"/>
      <c r="E41" s="150"/>
    </row>
    <row r="42" spans="1:7">
      <c r="A42" s="157"/>
      <c r="B42" s="145" t="s">
        <v>131</v>
      </c>
      <c r="C42" s="145"/>
      <c r="D42" s="150">
        <v>0</v>
      </c>
      <c r="E42" s="150">
        <v>0</v>
      </c>
    </row>
    <row r="43" spans="1:7" ht="10.5" customHeight="1">
      <c r="B43" s="145"/>
      <c r="C43" s="145"/>
      <c r="D43" s="150"/>
      <c r="E43" s="150"/>
    </row>
    <row r="44" spans="1:7">
      <c r="B44" s="296" t="s">
        <v>132</v>
      </c>
      <c r="C44" s="58"/>
      <c r="D44" s="301">
        <f>+D42+D40</f>
        <v>508644</v>
      </c>
      <c r="E44" s="301">
        <f>+E42+E40</f>
        <v>321121</v>
      </c>
    </row>
    <row r="45" spans="1:7">
      <c r="B45" s="145"/>
      <c r="C45" s="145"/>
      <c r="D45" s="145"/>
      <c r="E45" s="145"/>
    </row>
    <row r="46" spans="1:7">
      <c r="B46" s="145" t="s">
        <v>133</v>
      </c>
      <c r="C46" s="145"/>
      <c r="D46" s="150"/>
      <c r="E46" s="145"/>
    </row>
    <row r="47" spans="1:7">
      <c r="B47" s="145" t="s">
        <v>134</v>
      </c>
      <c r="C47" s="145"/>
      <c r="D47" s="150">
        <v>479365</v>
      </c>
      <c r="E47" s="150">
        <v>300166</v>
      </c>
      <c r="G47" s="158"/>
    </row>
    <row r="48" spans="1:7">
      <c r="B48" s="145" t="s">
        <v>135</v>
      </c>
      <c r="C48" s="145"/>
      <c r="D48" s="150">
        <v>29279</v>
      </c>
      <c r="E48" s="150">
        <v>20955</v>
      </c>
      <c r="F48" s="158"/>
    </row>
    <row r="49" spans="1:6">
      <c r="D49" s="158"/>
    </row>
    <row r="50" spans="1:6">
      <c r="B50" s="49" t="s">
        <v>108</v>
      </c>
      <c r="D50" s="158"/>
    </row>
    <row r="51" spans="1:6">
      <c r="D51" s="158"/>
    </row>
    <row r="52" spans="1:6">
      <c r="D52" s="158"/>
      <c r="E52" s="159"/>
      <c r="F52" s="159"/>
    </row>
    <row r="53" spans="1:6">
      <c r="E53" s="160"/>
      <c r="F53" s="160"/>
    </row>
    <row r="54" spans="1:6" ht="12" customHeight="1">
      <c r="F54" s="153"/>
    </row>
    <row r="55" spans="1:6" ht="12" customHeight="1">
      <c r="D55" s="158"/>
      <c r="F55" s="153"/>
    </row>
    <row r="56" spans="1:6" ht="12" customHeight="1">
      <c r="F56" s="153"/>
    </row>
    <row r="57" spans="1:6" ht="12" customHeight="1">
      <c r="E57" s="161"/>
      <c r="F57" s="161"/>
    </row>
    <row r="58" spans="1:6" ht="12" customHeight="1">
      <c r="A58" s="161"/>
      <c r="B58" s="161"/>
      <c r="C58" s="427"/>
      <c r="D58" s="161"/>
      <c r="E58" s="162"/>
      <c r="F58" s="162"/>
    </row>
    <row r="59" spans="1:6" ht="12" customHeight="1">
      <c r="F59" s="153"/>
    </row>
    <row r="60" spans="1:6" ht="12" customHeight="1"/>
    <row r="61" spans="1:6" ht="12" customHeight="1"/>
    <row r="62" spans="1:6" ht="12" customHeight="1"/>
    <row r="63" spans="1:6" ht="12" customHeight="1"/>
    <row r="64" spans="1:6" ht="12" customHeight="1"/>
    <row r="65" ht="12" customHeight="1"/>
    <row r="66" ht="12" customHeight="1"/>
  </sheetData>
  <mergeCells count="4">
    <mergeCell ref="B9:E9"/>
    <mergeCell ref="B10:E10"/>
    <mergeCell ref="B8:E8"/>
    <mergeCell ref="B7:E7"/>
  </mergeCells>
  <hyperlinks>
    <hyperlink ref="C14" location="'18'!A1" display="'18"/>
    <hyperlink ref="C15" location="'18'!A1" display="'18"/>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C14:C1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50"/>
  <sheetViews>
    <sheetView showGridLines="0" topLeftCell="A24" zoomScaleNormal="80" workbookViewId="0">
      <selection activeCell="D28" sqref="D28"/>
    </sheetView>
  </sheetViews>
  <sheetFormatPr baseColWidth="10" defaultColWidth="10.6640625" defaultRowHeight="13.2"/>
  <cols>
    <col min="1" max="1" width="3" style="418" customWidth="1"/>
    <col min="2" max="2" width="72.6640625" style="418" customWidth="1"/>
    <col min="3" max="3" width="0.33203125" style="418" customWidth="1"/>
    <col min="4" max="5" width="15.5546875" style="418" customWidth="1"/>
    <col min="6" max="6" width="10.6640625" style="418"/>
    <col min="7" max="7" width="15" style="418" customWidth="1"/>
    <col min="8" max="16384" width="10.6640625" style="418"/>
  </cols>
  <sheetData>
    <row r="7" spans="1:7">
      <c r="B7" s="466" t="s">
        <v>136</v>
      </c>
      <c r="C7" s="466"/>
      <c r="D7" s="466"/>
      <c r="E7" s="466"/>
    </row>
    <row r="8" spans="1:7">
      <c r="B8" s="466" t="s">
        <v>726</v>
      </c>
      <c r="C8" s="466"/>
      <c r="D8" s="466"/>
      <c r="E8" s="466"/>
    </row>
    <row r="9" spans="1:7">
      <c r="B9" s="462" t="s">
        <v>727</v>
      </c>
      <c r="C9" s="462"/>
      <c r="D9" s="462"/>
      <c r="E9" s="462"/>
      <c r="F9" s="92"/>
      <c r="G9" s="92"/>
    </row>
    <row r="10" spans="1:7">
      <c r="B10" s="463" t="s">
        <v>72</v>
      </c>
      <c r="C10" s="463"/>
      <c r="D10" s="463"/>
      <c r="E10" s="463"/>
      <c r="F10" s="92"/>
      <c r="G10" s="92"/>
    </row>
    <row r="11" spans="1:7">
      <c r="B11" s="448"/>
      <c r="C11" s="448"/>
    </row>
    <row r="12" spans="1:7">
      <c r="A12" s="448"/>
      <c r="B12" s="428"/>
      <c r="D12" s="291">
        <f>+'ESF CONSOLIDADO'!F10</f>
        <v>45107</v>
      </c>
      <c r="E12" s="291">
        <v>44742</v>
      </c>
    </row>
    <row r="14" spans="1:7">
      <c r="B14" s="303" t="s">
        <v>137</v>
      </c>
      <c r="D14" s="305">
        <f>+'ER CONSOLIDADO'!D44</f>
        <v>508644</v>
      </c>
      <c r="E14" s="305">
        <f>+'ER CONSOLIDADO'!E44</f>
        <v>321121</v>
      </c>
    </row>
    <row r="16" spans="1:7">
      <c r="B16" s="4" t="s">
        <v>138</v>
      </c>
    </row>
    <row r="18" spans="2:7">
      <c r="B18" s="93" t="s">
        <v>139</v>
      </c>
    </row>
    <row r="20" spans="2:7">
      <c r="B20" s="418" t="s">
        <v>140</v>
      </c>
      <c r="D20" s="24">
        <v>0</v>
      </c>
      <c r="E20" s="24">
        <v>0</v>
      </c>
    </row>
    <row r="22" spans="2:7" ht="26.4">
      <c r="B22" s="93" t="s">
        <v>141</v>
      </c>
    </row>
    <row r="23" spans="2:7">
      <c r="B23" s="418" t="s">
        <v>142</v>
      </c>
      <c r="D23" s="422">
        <v>0</v>
      </c>
      <c r="E23" s="422">
        <v>0</v>
      </c>
    </row>
    <row r="24" spans="2:7">
      <c r="B24" s="418" t="s">
        <v>143</v>
      </c>
      <c r="D24" s="422">
        <f>-207674+1053</f>
        <v>-206621</v>
      </c>
      <c r="E24" s="422">
        <v>-33712</v>
      </c>
    </row>
    <row r="26" spans="2:7" ht="13.8" thickBot="1">
      <c r="B26" s="4" t="s">
        <v>144</v>
      </c>
      <c r="D26" s="346">
        <f>+D23+D24</f>
        <v>-206621</v>
      </c>
      <c r="E26" s="346">
        <f>SUM(E19:E25)</f>
        <v>-33712</v>
      </c>
    </row>
    <row r="27" spans="2:7" ht="13.8" thickTop="1"/>
    <row r="28" spans="2:7">
      <c r="B28" s="303" t="s">
        <v>145</v>
      </c>
      <c r="D28" s="304">
        <f>+D14+D26</f>
        <v>302023</v>
      </c>
      <c r="E28" s="304">
        <f>+E14+E26</f>
        <v>287409</v>
      </c>
      <c r="G28" s="422">
        <f>+D31+D32-D28</f>
        <v>0</v>
      </c>
    </row>
    <row r="29" spans="2:7">
      <c r="B29" s="440"/>
    </row>
    <row r="30" spans="2:7">
      <c r="B30" s="441" t="s">
        <v>133</v>
      </c>
    </row>
    <row r="31" spans="2:7">
      <c r="B31" s="440" t="s">
        <v>146</v>
      </c>
      <c r="D31" s="422">
        <f>+'EEPN CONSOLIDADO'!N48</f>
        <v>270540</v>
      </c>
      <c r="E31" s="422">
        <v>266851</v>
      </c>
    </row>
    <row r="32" spans="2:7">
      <c r="B32" s="440" t="s">
        <v>135</v>
      </c>
      <c r="D32" s="422">
        <v>31483</v>
      </c>
      <c r="E32" s="46">
        <v>20558</v>
      </c>
    </row>
    <row r="33" spans="1:6">
      <c r="B33" s="145" t="s">
        <v>108</v>
      </c>
      <c r="D33" s="422"/>
    </row>
    <row r="34" spans="1:6">
      <c r="B34" s="440"/>
      <c r="D34" s="422"/>
    </row>
    <row r="35" spans="1:6">
      <c r="A35" s="3"/>
      <c r="B35" s="3"/>
      <c r="D35" s="3"/>
      <c r="E35" s="19"/>
      <c r="F35" s="19"/>
    </row>
    <row r="36" spans="1:6">
      <c r="E36" s="20"/>
      <c r="F36" s="20"/>
    </row>
    <row r="37" spans="1:6" ht="12" customHeight="1">
      <c r="A37" s="3"/>
      <c r="B37" s="3"/>
      <c r="D37" s="3"/>
      <c r="E37" s="3"/>
      <c r="F37" s="4"/>
    </row>
    <row r="38" spans="1:6" ht="12" customHeight="1">
      <c r="A38" s="3"/>
      <c r="B38" s="3"/>
      <c r="D38" s="143"/>
      <c r="E38" s="3"/>
      <c r="F38" s="4"/>
    </row>
    <row r="39" spans="1:6" ht="12" customHeight="1">
      <c r="A39" s="3"/>
      <c r="B39" s="3"/>
      <c r="D39" s="3"/>
      <c r="E39" s="3"/>
      <c r="F39" s="4"/>
    </row>
    <row r="40" spans="1:6" ht="12" customHeight="1">
      <c r="A40" s="3"/>
      <c r="B40" s="3"/>
      <c r="D40" s="3"/>
      <c r="E40" s="3"/>
      <c r="F40" s="4"/>
    </row>
    <row r="41" spans="1:6" ht="12" customHeight="1">
      <c r="E41" s="425"/>
      <c r="F41" s="425"/>
    </row>
    <row r="42" spans="1:6" ht="12" customHeight="1">
      <c r="A42" s="425"/>
      <c r="B42" s="425"/>
      <c r="C42" s="425"/>
      <c r="D42" s="425"/>
      <c r="E42" s="10"/>
      <c r="F42" s="10"/>
    </row>
    <row r="43" spans="1:6" ht="12" customHeight="1">
      <c r="A43" s="3"/>
      <c r="B43" s="3"/>
      <c r="D43" s="3"/>
      <c r="E43" s="3"/>
      <c r="F43" s="4"/>
    </row>
    <row r="44" spans="1:6" ht="12" customHeight="1"/>
    <row r="45" spans="1:6" ht="12" customHeight="1"/>
    <row r="46" spans="1:6" ht="12" customHeight="1"/>
    <row r="47" spans="1:6" ht="12" customHeight="1"/>
    <row r="48" spans="1:6" ht="12" customHeight="1"/>
    <row r="49" ht="12" customHeight="1"/>
    <row r="50" ht="12" customHeight="1"/>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showGridLines="0" topLeftCell="A16" zoomScale="80" zoomScaleNormal="80" zoomScalePageLayoutView="90" workbookViewId="0">
      <selection activeCell="U20" sqref="U20"/>
    </sheetView>
  </sheetViews>
  <sheetFormatPr baseColWidth="10" defaultColWidth="11.44140625" defaultRowHeight="13.2"/>
  <cols>
    <col min="1" max="1" width="4.44140625" style="1" customWidth="1"/>
    <col min="2" max="2" width="60.33203125" customWidth="1"/>
    <col min="3" max="3" width="0.44140625" style="1" customWidth="1"/>
    <col min="4" max="4" width="17.44140625" style="5" customWidth="1"/>
    <col min="5" max="5" width="0.44140625" style="21" customWidth="1"/>
    <col min="6" max="6" width="17.44140625" style="5" customWidth="1"/>
    <col min="7" max="7" width="0.44140625" style="21" customWidth="1"/>
    <col min="8" max="8" width="17.44140625" style="5" customWidth="1"/>
    <col min="9" max="9" width="0.44140625" style="21" customWidth="1"/>
    <col min="10" max="10" width="17.44140625" style="5" customWidth="1"/>
    <col min="11" max="11" width="0.44140625" style="21" customWidth="1"/>
    <col min="12" max="12" width="17.44140625" style="5" customWidth="1"/>
    <col min="13" max="13" width="0.44140625" style="5" customWidth="1"/>
    <col min="14" max="14" width="17.44140625" customWidth="1"/>
    <col min="15" max="15" width="0.44140625" style="11" customWidth="1"/>
    <col min="16" max="16" width="17.44140625" style="7" customWidth="1"/>
    <col min="17" max="17" width="0.44140625" style="7" customWidth="1"/>
    <col min="18" max="18" width="17.44140625" customWidth="1"/>
    <col min="19" max="19" width="20.33203125" style="169" customWidth="1"/>
    <col min="20" max="20" width="16.44140625" style="169" customWidth="1"/>
  </cols>
  <sheetData>
    <row r="1" spans="2:20">
      <c r="N1" s="2"/>
      <c r="R1" s="2"/>
    </row>
    <row r="2" spans="2:20">
      <c r="N2" s="2"/>
      <c r="R2" s="2"/>
    </row>
    <row r="3" spans="2:20">
      <c r="N3" s="2"/>
      <c r="R3" s="2"/>
    </row>
    <row r="4" spans="2:20">
      <c r="N4" s="2"/>
      <c r="R4" s="2"/>
    </row>
    <row r="5" spans="2:20">
      <c r="N5" s="2"/>
      <c r="R5" s="2"/>
    </row>
    <row r="6" spans="2:20">
      <c r="B6" s="467" t="s">
        <v>728</v>
      </c>
      <c r="C6" s="467"/>
      <c r="D6" s="467"/>
      <c r="E6" s="467"/>
      <c r="F6" s="467"/>
      <c r="G6" s="467"/>
      <c r="H6" s="467"/>
      <c r="I6" s="467"/>
      <c r="J6" s="467"/>
      <c r="K6" s="467"/>
      <c r="L6" s="467"/>
      <c r="M6" s="467"/>
      <c r="N6" s="467"/>
      <c r="O6" s="467"/>
      <c r="P6" s="467"/>
      <c r="Q6" s="467"/>
      <c r="R6" s="467"/>
    </row>
    <row r="7" spans="2:20">
      <c r="B7" s="468" t="s">
        <v>717</v>
      </c>
      <c r="C7" s="468"/>
      <c r="D7" s="468"/>
      <c r="E7" s="468"/>
      <c r="F7" s="468"/>
      <c r="G7" s="468"/>
      <c r="H7" s="468"/>
      <c r="I7" s="468"/>
      <c r="J7" s="468"/>
      <c r="K7" s="468"/>
      <c r="L7" s="468"/>
      <c r="M7" s="468"/>
      <c r="N7" s="468"/>
      <c r="O7" s="468"/>
      <c r="P7" s="468"/>
      <c r="Q7" s="468"/>
      <c r="R7" s="468"/>
    </row>
    <row r="8" spans="2:20">
      <c r="B8" s="469" t="s">
        <v>147</v>
      </c>
      <c r="C8" s="469"/>
      <c r="D8" s="469"/>
      <c r="E8" s="469"/>
      <c r="F8" s="469"/>
      <c r="G8" s="469"/>
      <c r="H8" s="469"/>
      <c r="I8" s="469"/>
      <c r="J8" s="469"/>
      <c r="K8" s="469"/>
      <c r="L8" s="469"/>
      <c r="M8" s="469"/>
      <c r="N8" s="469"/>
      <c r="O8" s="469"/>
      <c r="P8" s="469"/>
      <c r="Q8" s="469"/>
      <c r="R8" s="469"/>
    </row>
    <row r="9" spans="2:20">
      <c r="D9" s="31"/>
      <c r="E9" s="269"/>
      <c r="F9" s="29"/>
      <c r="G9" s="278"/>
      <c r="H9" s="29"/>
      <c r="I9" s="278"/>
      <c r="J9" s="30"/>
      <c r="K9" s="270"/>
      <c r="L9" s="29"/>
      <c r="M9" s="29"/>
      <c r="N9" s="63"/>
      <c r="O9" s="278"/>
      <c r="P9" s="63"/>
      <c r="Q9" s="65"/>
      <c r="R9" s="2"/>
    </row>
    <row r="10" spans="2:20" ht="26.4">
      <c r="B10" s="32"/>
      <c r="C10" s="25"/>
      <c r="D10" s="347" t="s">
        <v>148</v>
      </c>
      <c r="E10" s="270"/>
      <c r="F10" s="348" t="s">
        <v>149</v>
      </c>
      <c r="G10" s="279"/>
      <c r="H10" s="347" t="s">
        <v>150</v>
      </c>
      <c r="I10" s="270"/>
      <c r="J10" s="348" t="s">
        <v>151</v>
      </c>
      <c r="K10" s="279"/>
      <c r="L10" s="348" t="s">
        <v>152</v>
      </c>
      <c r="M10" s="64"/>
      <c r="N10" s="348" t="s">
        <v>153</v>
      </c>
      <c r="O10" s="279"/>
      <c r="P10" s="348" t="s">
        <v>105</v>
      </c>
      <c r="Q10" s="64"/>
      <c r="R10" s="348" t="s">
        <v>153</v>
      </c>
    </row>
    <row r="11" spans="2:20" ht="8.1" customHeight="1">
      <c r="M11" s="6"/>
      <c r="N11" s="5"/>
      <c r="P11" s="5"/>
      <c r="R11" s="5"/>
    </row>
    <row r="12" spans="2:20">
      <c r="B12" s="183" t="s">
        <v>160</v>
      </c>
      <c r="C12" s="58"/>
      <c r="D12" s="182">
        <v>660900</v>
      </c>
      <c r="E12" s="167"/>
      <c r="F12" s="182">
        <v>23519</v>
      </c>
      <c r="G12" s="167"/>
      <c r="H12" s="182">
        <v>52112</v>
      </c>
      <c r="I12" s="167"/>
      <c r="J12" s="182">
        <v>374570</v>
      </c>
      <c r="K12" s="167"/>
      <c r="L12" s="182">
        <v>243172</v>
      </c>
      <c r="M12" s="54"/>
      <c r="N12" s="182">
        <v>1354273</v>
      </c>
      <c r="O12" s="167"/>
      <c r="P12" s="182">
        <v>60992</v>
      </c>
      <c r="Q12" s="54"/>
      <c r="R12" s="182">
        <v>1415266</v>
      </c>
    </row>
    <row r="13" spans="2:20" s="1" customFormat="1">
      <c r="B13" s="58"/>
      <c r="C13" s="58"/>
      <c r="D13" s="54"/>
      <c r="E13" s="167"/>
      <c r="F13" s="54"/>
      <c r="G13" s="167"/>
      <c r="H13" s="54"/>
      <c r="I13" s="167"/>
      <c r="J13" s="54"/>
      <c r="K13" s="167"/>
      <c r="L13" s="54"/>
      <c r="M13" s="54"/>
      <c r="N13" s="54"/>
      <c r="O13" s="167"/>
      <c r="P13" s="54"/>
      <c r="Q13" s="54"/>
      <c r="R13" s="54"/>
      <c r="S13" s="86"/>
      <c r="T13" s="86"/>
    </row>
    <row r="14" spans="2:20" s="1" customFormat="1">
      <c r="B14" s="124" t="s">
        <v>154</v>
      </c>
      <c r="C14" s="4"/>
      <c r="D14" s="53">
        <v>0</v>
      </c>
      <c r="E14" s="167"/>
      <c r="F14" s="53">
        <v>0</v>
      </c>
      <c r="G14" s="167"/>
      <c r="H14" s="53">
        <v>0</v>
      </c>
      <c r="I14" s="167"/>
      <c r="J14" s="53">
        <v>252</v>
      </c>
      <c r="K14" s="167"/>
      <c r="L14" s="53">
        <v>-7347</v>
      </c>
      <c r="M14" s="54"/>
      <c r="N14" s="53">
        <v>-7095</v>
      </c>
      <c r="O14" s="167"/>
      <c r="P14" s="53">
        <v>0</v>
      </c>
      <c r="Q14" s="61"/>
      <c r="R14" s="53">
        <f>+N14+P14</f>
        <v>-7095</v>
      </c>
      <c r="S14" s="86"/>
      <c r="T14" s="86"/>
    </row>
    <row r="15" spans="2:20" s="1" customFormat="1">
      <c r="B15" s="51"/>
      <c r="C15" s="4"/>
      <c r="D15" s="54"/>
      <c r="E15" s="167"/>
      <c r="F15" s="54"/>
      <c r="G15" s="167"/>
      <c r="H15" s="54"/>
      <c r="I15" s="167"/>
      <c r="J15" s="54"/>
      <c r="K15" s="167"/>
      <c r="L15" s="54"/>
      <c r="M15" s="54"/>
      <c r="N15" s="54"/>
      <c r="O15" s="167"/>
      <c r="P15" s="54"/>
      <c r="Q15" s="61"/>
      <c r="R15" s="54"/>
      <c r="S15" s="86"/>
      <c r="T15" s="86"/>
    </row>
    <row r="16" spans="2:20">
      <c r="B16" s="124" t="s">
        <v>161</v>
      </c>
      <c r="C16" s="51"/>
      <c r="D16" s="55">
        <v>0</v>
      </c>
      <c r="E16" s="167"/>
      <c r="F16" s="55">
        <v>404</v>
      </c>
      <c r="G16" s="167"/>
      <c r="H16" s="55">
        <v>2528</v>
      </c>
      <c r="I16" s="167"/>
      <c r="J16" s="55">
        <v>14540</v>
      </c>
      <c r="K16" s="167"/>
      <c r="L16" s="55">
        <v>27507</v>
      </c>
      <c r="M16" s="56"/>
      <c r="N16" s="53">
        <v>44979</v>
      </c>
      <c r="O16" s="166"/>
      <c r="P16" s="55">
        <v>-19255</v>
      </c>
      <c r="Q16" s="54"/>
      <c r="R16" s="53">
        <f>+N16+P16</f>
        <v>25724</v>
      </c>
    </row>
    <row r="17" spans="1:20" s="1" customFormat="1">
      <c r="B17" s="51"/>
      <c r="C17" s="4"/>
      <c r="D17" s="54"/>
      <c r="E17" s="167"/>
      <c r="F17" s="54"/>
      <c r="G17" s="167"/>
      <c r="H17" s="54"/>
      <c r="I17" s="167"/>
      <c r="J17" s="54"/>
      <c r="K17" s="167"/>
      <c r="L17" s="54"/>
      <c r="M17" s="54"/>
      <c r="N17" s="54"/>
      <c r="O17" s="167"/>
      <c r="P17" s="54"/>
      <c r="Q17" s="61"/>
      <c r="R17" s="54"/>
      <c r="S17" s="86"/>
      <c r="T17" s="86"/>
    </row>
    <row r="18" spans="1:20">
      <c r="B18" s="124" t="s">
        <v>155</v>
      </c>
      <c r="C18" s="51"/>
      <c r="D18" s="55">
        <v>242700</v>
      </c>
      <c r="E18" s="167"/>
      <c r="F18" s="55">
        <v>0</v>
      </c>
      <c r="G18" s="167"/>
      <c r="H18" s="55">
        <v>0</v>
      </c>
      <c r="I18" s="167"/>
      <c r="J18" s="53">
        <v>0</v>
      </c>
      <c r="K18" s="167"/>
      <c r="L18" s="55">
        <v>-242700</v>
      </c>
      <c r="M18" s="56"/>
      <c r="N18" s="53">
        <v>0</v>
      </c>
      <c r="O18" s="166"/>
      <c r="P18" s="55">
        <v>0</v>
      </c>
      <c r="Q18" s="54"/>
      <c r="R18" s="53">
        <f>+N18+P18</f>
        <v>0</v>
      </c>
    </row>
    <row r="19" spans="1:20" s="1" customFormat="1">
      <c r="B19" s="51"/>
      <c r="C19" s="4"/>
      <c r="D19" s="54"/>
      <c r="E19" s="167"/>
      <c r="F19" s="54"/>
      <c r="G19" s="167"/>
      <c r="H19" s="54"/>
      <c r="I19" s="167"/>
      <c r="J19" s="54"/>
      <c r="K19" s="167"/>
      <c r="L19" s="54"/>
      <c r="M19" s="54"/>
      <c r="N19" s="54"/>
      <c r="O19" s="167"/>
      <c r="P19" s="54"/>
      <c r="Q19" s="61"/>
      <c r="R19" s="54"/>
      <c r="S19" s="86"/>
      <c r="T19" s="86"/>
    </row>
    <row r="20" spans="1:20">
      <c r="B20" s="124" t="s">
        <v>156</v>
      </c>
      <c r="C20" s="51"/>
      <c r="D20" s="55">
        <v>0</v>
      </c>
      <c r="E20" s="167"/>
      <c r="F20" s="55">
        <v>0</v>
      </c>
      <c r="G20" s="167"/>
      <c r="H20" s="55">
        <v>0</v>
      </c>
      <c r="I20" s="167"/>
      <c r="J20" s="55">
        <v>0</v>
      </c>
      <c r="K20" s="167"/>
      <c r="L20" s="55">
        <v>0</v>
      </c>
      <c r="M20" s="56"/>
      <c r="N20" s="53">
        <v>0</v>
      </c>
      <c r="O20" s="166"/>
      <c r="P20" s="55">
        <v>0</v>
      </c>
      <c r="Q20" s="54"/>
      <c r="R20" s="53">
        <f>+N20+P20</f>
        <v>0</v>
      </c>
    </row>
    <row r="21" spans="1:20" s="1" customFormat="1">
      <c r="B21" s="51"/>
      <c r="C21" s="4"/>
      <c r="D21" s="54"/>
      <c r="E21" s="167"/>
      <c r="F21" s="54"/>
      <c r="G21" s="167"/>
      <c r="H21" s="54"/>
      <c r="I21" s="167"/>
      <c r="J21" s="54"/>
      <c r="K21" s="167"/>
      <c r="L21" s="54"/>
      <c r="M21" s="54"/>
      <c r="N21" s="54"/>
      <c r="O21" s="167"/>
      <c r="P21" s="54"/>
      <c r="Q21" s="61"/>
      <c r="R21" s="54"/>
      <c r="S21" s="86"/>
      <c r="T21" s="86"/>
    </row>
    <row r="22" spans="1:20" s="1" customFormat="1">
      <c r="B22" s="52" t="s">
        <v>157</v>
      </c>
      <c r="C22" s="4"/>
      <c r="D22" s="55">
        <v>0</v>
      </c>
      <c r="E22" s="167"/>
      <c r="F22" s="55">
        <v>-45341</v>
      </c>
      <c r="G22" s="167"/>
      <c r="H22" s="55">
        <v>-772</v>
      </c>
      <c r="I22" s="167"/>
      <c r="J22" s="55">
        <v>-1519</v>
      </c>
      <c r="K22" s="167"/>
      <c r="L22" s="55">
        <v>14317</v>
      </c>
      <c r="M22" s="56"/>
      <c r="N22" s="53">
        <v>-33315</v>
      </c>
      <c r="O22" s="167"/>
      <c r="P22" s="55">
        <v>-397</v>
      </c>
      <c r="Q22" s="61"/>
      <c r="R22" s="53">
        <f>+N22+P22</f>
        <v>-33712</v>
      </c>
      <c r="S22" s="86"/>
      <c r="T22" s="86"/>
    </row>
    <row r="23" spans="1:20" s="1" customFormat="1">
      <c r="B23" s="58"/>
      <c r="C23" s="58"/>
      <c r="D23" s="54"/>
      <c r="E23" s="167"/>
      <c r="F23" s="54"/>
      <c r="G23" s="167"/>
      <c r="H23" s="54"/>
      <c r="I23" s="167"/>
      <c r="J23" s="54"/>
      <c r="K23" s="167"/>
      <c r="L23" s="54"/>
      <c r="M23" s="54"/>
      <c r="N23" s="54"/>
      <c r="O23" s="167"/>
      <c r="P23" s="54"/>
      <c r="Q23" s="54"/>
      <c r="R23" s="54"/>
      <c r="S23" s="86"/>
      <c r="T23" s="86"/>
    </row>
    <row r="24" spans="1:20" s="1" customFormat="1">
      <c r="B24" s="52" t="s">
        <v>158</v>
      </c>
      <c r="C24" s="4"/>
      <c r="D24" s="55">
        <v>0</v>
      </c>
      <c r="E24" s="167"/>
      <c r="F24" s="55">
        <v>0</v>
      </c>
      <c r="G24" s="167"/>
      <c r="H24" s="55">
        <v>0</v>
      </c>
      <c r="I24" s="167"/>
      <c r="J24" s="55"/>
      <c r="K24" s="167"/>
      <c r="L24" s="55">
        <v>300166</v>
      </c>
      <c r="M24" s="56"/>
      <c r="N24" s="53">
        <v>300166</v>
      </c>
      <c r="O24" s="56"/>
      <c r="P24" s="55">
        <v>20955</v>
      </c>
      <c r="Q24" s="61"/>
      <c r="R24" s="53">
        <f>+N24+P24</f>
        <v>321121</v>
      </c>
      <c r="S24" s="86"/>
      <c r="T24" s="86"/>
    </row>
    <row r="25" spans="1:20" s="1" customFormat="1">
      <c r="B25" s="58"/>
      <c r="C25" s="58"/>
      <c r="D25" s="54"/>
      <c r="E25" s="167"/>
      <c r="F25" s="54"/>
      <c r="G25" s="167"/>
      <c r="H25" s="54"/>
      <c r="I25" s="167"/>
      <c r="J25" s="54"/>
      <c r="K25" s="167"/>
      <c r="L25" s="54"/>
      <c r="M25" s="54"/>
      <c r="N25" s="54"/>
      <c r="O25" s="167"/>
      <c r="P25" s="54"/>
      <c r="Q25" s="54"/>
      <c r="R25" s="54"/>
      <c r="S25" s="86"/>
      <c r="T25" s="86"/>
    </row>
    <row r="26" spans="1:20" s="1" customFormat="1">
      <c r="B26" s="52" t="s">
        <v>159</v>
      </c>
      <c r="C26" s="4"/>
      <c r="D26" s="55">
        <v>0</v>
      </c>
      <c r="E26" s="167"/>
      <c r="F26" s="55">
        <v>-45341</v>
      </c>
      <c r="G26" s="167"/>
      <c r="H26" s="55">
        <v>-772</v>
      </c>
      <c r="I26" s="167"/>
      <c r="J26" s="55">
        <v>-1519</v>
      </c>
      <c r="K26" s="167"/>
      <c r="L26" s="55">
        <v>314483</v>
      </c>
      <c r="M26" s="56"/>
      <c r="N26" s="53">
        <v>266851</v>
      </c>
      <c r="O26" s="56"/>
      <c r="P26" s="55">
        <v>20558</v>
      </c>
      <c r="Q26" s="61"/>
      <c r="R26" s="53">
        <f>+N26+P26</f>
        <v>287409</v>
      </c>
      <c r="S26" s="86"/>
      <c r="T26" s="86"/>
    </row>
    <row r="27" spans="1:20" s="1" customFormat="1">
      <c r="B27" s="58"/>
      <c r="C27" s="58"/>
      <c r="D27" s="54"/>
      <c r="E27" s="167"/>
      <c r="F27" s="54"/>
      <c r="G27" s="167"/>
      <c r="H27" s="54"/>
      <c r="I27" s="167"/>
      <c r="J27" s="54"/>
      <c r="K27" s="167"/>
      <c r="L27" s="54"/>
      <c r="M27" s="54"/>
      <c r="N27" s="54"/>
      <c r="O27" s="167"/>
      <c r="P27" s="54"/>
      <c r="Q27" s="54"/>
      <c r="R27" s="54"/>
      <c r="S27" s="86"/>
      <c r="T27" s="86"/>
    </row>
    <row r="28" spans="1:20" s="1" customFormat="1" ht="14.25" customHeight="1">
      <c r="A28" s="4"/>
      <c r="B28" s="52" t="s">
        <v>150</v>
      </c>
      <c r="C28" s="51"/>
      <c r="D28" s="55">
        <v>0</v>
      </c>
      <c r="E28" s="167"/>
      <c r="F28" s="55">
        <v>0</v>
      </c>
      <c r="G28" s="167"/>
      <c r="H28" s="55">
        <v>1474</v>
      </c>
      <c r="I28" s="167"/>
      <c r="J28" s="55">
        <v>0</v>
      </c>
      <c r="K28" s="167"/>
      <c r="L28" s="55">
        <v>-1474</v>
      </c>
      <c r="M28" s="56"/>
      <c r="N28" s="53">
        <v>0</v>
      </c>
      <c r="O28" s="166"/>
      <c r="P28" s="55">
        <v>0</v>
      </c>
      <c r="Q28" s="54">
        <v>0</v>
      </c>
      <c r="R28" s="53">
        <f>+N28+P28</f>
        <v>0</v>
      </c>
      <c r="S28" s="168"/>
      <c r="T28" s="168"/>
    </row>
    <row r="29" spans="1:20" s="1" customFormat="1">
      <c r="B29" s="58"/>
      <c r="C29" s="58"/>
      <c r="D29" s="54"/>
      <c r="E29" s="167"/>
      <c r="F29" s="54"/>
      <c r="G29" s="167"/>
      <c r="H29" s="54"/>
      <c r="I29" s="167"/>
      <c r="J29" s="54"/>
      <c r="K29" s="167"/>
      <c r="L29" s="54"/>
      <c r="M29" s="54"/>
      <c r="N29" s="54"/>
      <c r="O29" s="167"/>
      <c r="P29" s="54"/>
      <c r="Q29" s="54"/>
      <c r="R29" s="54"/>
      <c r="S29" s="86"/>
      <c r="T29" s="86"/>
    </row>
    <row r="30" spans="1:20" s="1" customFormat="1">
      <c r="B30" s="183" t="s">
        <v>744</v>
      </c>
      <c r="C30" s="58"/>
      <c r="D30" s="182">
        <f>SUM(D12:D28)</f>
        <v>903600</v>
      </c>
      <c r="E30" s="167"/>
      <c r="F30" s="182">
        <f>+F12+F16+F26+F28</f>
        <v>-21418</v>
      </c>
      <c r="G30" s="167"/>
      <c r="H30" s="182">
        <f>+H12+H16+H26+H28</f>
        <v>55342</v>
      </c>
      <c r="I30" s="167"/>
      <c r="J30" s="182">
        <f>+J12+J16+J22+J14</f>
        <v>387843</v>
      </c>
      <c r="K30" s="167"/>
      <c r="L30" s="182">
        <f>+L12+L14+L16+L18+L26+L28</f>
        <v>333641</v>
      </c>
      <c r="M30" s="54"/>
      <c r="N30" s="182">
        <f>+N12+N14+N16+N18+N26+N28</f>
        <v>1659008</v>
      </c>
      <c r="O30" s="167"/>
      <c r="P30" s="182">
        <f>+P12+P14+P16+P18+P26+P28</f>
        <v>62295</v>
      </c>
      <c r="Q30" s="61"/>
      <c r="R30" s="182">
        <f>+R12+R14+R16+R18+R26+R28</f>
        <v>1721304</v>
      </c>
      <c r="S30" s="86"/>
      <c r="T30" s="86"/>
    </row>
    <row r="31" spans="1:20" s="1" customFormat="1">
      <c r="B31" s="58"/>
      <c r="C31" s="58"/>
      <c r="D31" s="54"/>
      <c r="E31" s="167"/>
      <c r="F31" s="54"/>
      <c r="G31" s="167"/>
      <c r="H31" s="54"/>
      <c r="I31" s="167"/>
      <c r="J31" s="54"/>
      <c r="K31" s="167"/>
      <c r="L31" s="54"/>
      <c r="M31" s="54"/>
      <c r="N31" s="54"/>
      <c r="O31" s="167"/>
      <c r="P31" s="54"/>
      <c r="Q31" s="54"/>
      <c r="R31" s="54"/>
      <c r="S31" s="86"/>
      <c r="T31" s="192"/>
    </row>
    <row r="32" spans="1:20">
      <c r="B32" s="183" t="s">
        <v>162</v>
      </c>
      <c r="C32" s="4"/>
      <c r="D32" s="182">
        <v>903600</v>
      </c>
      <c r="E32" s="167"/>
      <c r="F32" s="182">
        <v>92985</v>
      </c>
      <c r="G32" s="167"/>
      <c r="H32" s="182">
        <v>86501</v>
      </c>
      <c r="I32" s="167"/>
      <c r="J32" s="182">
        <v>469217</v>
      </c>
      <c r="K32" s="167"/>
      <c r="L32" s="182">
        <v>425796</v>
      </c>
      <c r="M32" s="54"/>
      <c r="N32" s="182">
        <v>1978099</v>
      </c>
      <c r="O32" s="167"/>
      <c r="P32" s="182">
        <v>53552</v>
      </c>
      <c r="Q32" s="61"/>
      <c r="R32" s="182">
        <v>2031651</v>
      </c>
    </row>
    <row r="33" spans="1:20" ht="8.1" customHeight="1">
      <c r="B33" s="1"/>
      <c r="D33" s="6"/>
      <c r="F33" s="6"/>
      <c r="H33" s="6"/>
      <c r="J33" s="6"/>
      <c r="L33" s="6"/>
      <c r="M33" s="6"/>
      <c r="N33" s="6"/>
      <c r="P33" s="6"/>
      <c r="R33" s="6"/>
    </row>
    <row r="34" spans="1:20">
      <c r="B34" s="124" t="s">
        <v>154</v>
      </c>
      <c r="C34" s="4"/>
      <c r="D34" s="53">
        <v>0</v>
      </c>
      <c r="E34" s="167"/>
      <c r="F34" s="53">
        <v>0</v>
      </c>
      <c r="G34" s="167"/>
      <c r="H34" s="53">
        <v>0</v>
      </c>
      <c r="I34" s="167"/>
      <c r="J34" s="53">
        <v>0</v>
      </c>
      <c r="K34" s="167"/>
      <c r="L34" s="53">
        <v>0</v>
      </c>
      <c r="M34" s="54"/>
      <c r="N34" s="53">
        <f>+D34+F34+H34+J34+L34</f>
        <v>0</v>
      </c>
      <c r="O34" s="167"/>
      <c r="P34" s="55">
        <v>0</v>
      </c>
      <c r="Q34" s="61"/>
      <c r="R34" s="53">
        <f>+N34+P34</f>
        <v>0</v>
      </c>
    </row>
    <row r="35" spans="1:20" ht="8.1" customHeight="1">
      <c r="M35" s="6"/>
      <c r="N35" s="5"/>
      <c r="P35" s="5"/>
      <c r="R35" s="5"/>
    </row>
    <row r="36" spans="1:20">
      <c r="B36" s="124" t="s">
        <v>161</v>
      </c>
      <c r="C36" s="51"/>
      <c r="D36" s="55">
        <v>0</v>
      </c>
      <c r="E36" s="167"/>
      <c r="F36" s="55">
        <v>0</v>
      </c>
      <c r="G36" s="167"/>
      <c r="H36" s="55">
        <v>0</v>
      </c>
      <c r="I36" s="167"/>
      <c r="J36" s="55">
        <v>0</v>
      </c>
      <c r="K36" s="167"/>
      <c r="L36" s="55">
        <v>0</v>
      </c>
      <c r="M36" s="56"/>
      <c r="N36" s="53">
        <f>+D36+F36+H36+J36+L36</f>
        <v>0</v>
      </c>
      <c r="O36" s="166"/>
      <c r="P36" s="55">
        <v>0</v>
      </c>
      <c r="Q36" s="54"/>
      <c r="R36" s="53">
        <f>+N36+P36</f>
        <v>0</v>
      </c>
    </row>
    <row r="37" spans="1:20" ht="8.1" customHeight="1">
      <c r="M37" s="6"/>
      <c r="N37" s="5"/>
      <c r="P37" s="5"/>
      <c r="R37" s="5"/>
    </row>
    <row r="38" spans="1:20">
      <c r="B38" s="124" t="s">
        <v>155</v>
      </c>
      <c r="C38" s="51"/>
      <c r="D38" s="55">
        <v>0</v>
      </c>
      <c r="E38" s="167"/>
      <c r="F38" s="53">
        <v>0</v>
      </c>
      <c r="G38" s="167"/>
      <c r="H38" s="53">
        <v>0</v>
      </c>
      <c r="I38" s="167"/>
      <c r="J38" s="53">
        <v>0</v>
      </c>
      <c r="K38" s="167"/>
      <c r="L38" s="55">
        <v>0</v>
      </c>
      <c r="M38" s="56"/>
      <c r="N38" s="53">
        <f>+D38+F38+H38+J38+L38</f>
        <v>0</v>
      </c>
      <c r="O38" s="166"/>
      <c r="P38" s="55">
        <v>0</v>
      </c>
      <c r="Q38" s="54"/>
      <c r="R38" s="53">
        <f>+N38+P38</f>
        <v>0</v>
      </c>
    </row>
    <row r="39" spans="1:20" ht="8.1" customHeight="1">
      <c r="M39" s="6"/>
      <c r="N39" s="5"/>
      <c r="P39" s="5"/>
      <c r="R39" s="5"/>
    </row>
    <row r="40" spans="1:20">
      <c r="B40" s="124" t="s">
        <v>154</v>
      </c>
      <c r="C40" s="51"/>
      <c r="D40" s="55">
        <v>0</v>
      </c>
      <c r="E40" s="167"/>
      <c r="F40" s="55">
        <v>0</v>
      </c>
      <c r="G40" s="167"/>
      <c r="H40" s="55">
        <v>0</v>
      </c>
      <c r="I40" s="167"/>
      <c r="J40" s="55">
        <v>0</v>
      </c>
      <c r="K40" s="167"/>
      <c r="L40" s="55">
        <v>0</v>
      </c>
      <c r="M40" s="56"/>
      <c r="N40" s="53">
        <f>+D40+F40+H40+J40+L40</f>
        <v>0</v>
      </c>
      <c r="O40" s="166"/>
      <c r="P40" s="53">
        <v>0</v>
      </c>
      <c r="Q40" s="54"/>
      <c r="R40" s="53">
        <f>+N40+P40</f>
        <v>0</v>
      </c>
    </row>
    <row r="41" spans="1:20">
      <c r="D41" s="24"/>
      <c r="E41" s="271"/>
      <c r="F41" s="24"/>
      <c r="G41" s="271"/>
      <c r="H41" s="24"/>
      <c r="I41" s="271"/>
      <c r="J41" s="24"/>
      <c r="K41" s="271"/>
      <c r="L41" s="24"/>
      <c r="M41" s="24"/>
      <c r="N41" s="24"/>
      <c r="O41" s="283"/>
      <c r="P41" s="24"/>
      <c r="Q41" s="46"/>
      <c r="R41" s="32"/>
    </row>
    <row r="42" spans="1:20">
      <c r="B42" s="124" t="s">
        <v>140</v>
      </c>
      <c r="C42" s="51"/>
      <c r="D42" s="55">
        <v>0</v>
      </c>
      <c r="E42" s="167"/>
      <c r="F42" s="55">
        <v>0</v>
      </c>
      <c r="G42" s="167"/>
      <c r="H42" s="55">
        <v>0</v>
      </c>
      <c r="I42" s="167"/>
      <c r="J42" s="55">
        <v>0</v>
      </c>
      <c r="K42" s="167"/>
      <c r="L42" s="55"/>
      <c r="M42" s="56"/>
      <c r="N42" s="53">
        <f>+D42+F42+H42+J42+L42</f>
        <v>0</v>
      </c>
      <c r="O42" s="166"/>
      <c r="P42" s="55">
        <v>0</v>
      </c>
      <c r="Q42" s="54"/>
      <c r="R42" s="53">
        <f>+N42+P42</f>
        <v>0</v>
      </c>
    </row>
    <row r="43" spans="1:20">
      <c r="D43" s="24"/>
      <c r="E43" s="271"/>
      <c r="F43" s="24"/>
      <c r="G43" s="271"/>
      <c r="H43" s="24"/>
      <c r="I43" s="271"/>
      <c r="J43" s="24"/>
      <c r="K43" s="271"/>
      <c r="L43" s="24"/>
      <c r="M43" s="24"/>
      <c r="N43" s="24"/>
      <c r="O43" s="283"/>
      <c r="P43" s="24"/>
      <c r="Q43" s="46"/>
      <c r="R43" s="32"/>
    </row>
    <row r="44" spans="1:20" s="1" customFormat="1">
      <c r="B44" s="52" t="s">
        <v>157</v>
      </c>
      <c r="C44" s="51"/>
      <c r="D44" s="55">
        <v>0</v>
      </c>
      <c r="E44" s="167"/>
      <c r="F44" s="55">
        <v>-198967</v>
      </c>
      <c r="G44" s="167"/>
      <c r="H44" s="55">
        <v>-919</v>
      </c>
      <c r="I44" s="167"/>
      <c r="J44" s="55">
        <v>-4758</v>
      </c>
      <c r="K44" s="167"/>
      <c r="L44" s="55">
        <v>-4181</v>
      </c>
      <c r="M44" s="56"/>
      <c r="N44" s="53">
        <f>+D44+F44+H44+J44+L44</f>
        <v>-208825</v>
      </c>
      <c r="O44" s="166"/>
      <c r="P44" s="55">
        <v>2204</v>
      </c>
      <c r="Q44" s="54"/>
      <c r="R44" s="53">
        <f>+N44+P44</f>
        <v>-206621</v>
      </c>
      <c r="S44" s="86"/>
      <c r="T44" s="86"/>
    </row>
    <row r="45" spans="1:20">
      <c r="D45" s="24"/>
      <c r="E45" s="271"/>
      <c r="F45" s="24"/>
      <c r="G45" s="271"/>
      <c r="H45" s="24"/>
      <c r="I45" s="271"/>
      <c r="J45" s="24"/>
      <c r="K45" s="271"/>
      <c r="L45" s="24"/>
      <c r="M45" s="24"/>
      <c r="N45" s="24"/>
      <c r="O45" s="283"/>
      <c r="P45" s="24"/>
      <c r="Q45" s="46"/>
      <c r="R45" s="32"/>
    </row>
    <row r="46" spans="1:20">
      <c r="B46" s="52" t="s">
        <v>158</v>
      </c>
      <c r="C46" s="51"/>
      <c r="D46" s="55">
        <v>0</v>
      </c>
      <c r="E46" s="167"/>
      <c r="F46" s="55">
        <v>0</v>
      </c>
      <c r="G46" s="167"/>
      <c r="H46" s="55">
        <v>0</v>
      </c>
      <c r="I46" s="167"/>
      <c r="J46" s="55">
        <v>0</v>
      </c>
      <c r="K46" s="167"/>
      <c r="L46" s="55">
        <v>479365</v>
      </c>
      <c r="M46" s="56"/>
      <c r="N46" s="53">
        <f>+D46+F46+H46+J46+L46</f>
        <v>479365</v>
      </c>
      <c r="O46" s="166"/>
      <c r="P46" s="55">
        <v>29279</v>
      </c>
      <c r="Q46" s="54"/>
      <c r="R46" s="53">
        <f>+N46+P46</f>
        <v>508644</v>
      </c>
      <c r="S46" s="168"/>
      <c r="T46" s="168"/>
    </row>
    <row r="47" spans="1:20" s="1" customFormat="1" ht="14.25" customHeight="1">
      <c r="A47" s="4"/>
      <c r="B47" s="51"/>
      <c r="C47" s="51"/>
      <c r="D47" s="56"/>
      <c r="E47" s="167"/>
      <c r="F47" s="56"/>
      <c r="G47" s="167"/>
      <c r="H47" s="56"/>
      <c r="I47" s="167"/>
      <c r="J47" s="56"/>
      <c r="K47" s="167"/>
      <c r="L47" s="56"/>
      <c r="M47" s="56"/>
      <c r="N47" s="56"/>
      <c r="O47" s="166"/>
      <c r="P47" s="56"/>
      <c r="Q47" s="54"/>
      <c r="R47" s="54"/>
      <c r="S47" s="168"/>
      <c r="T47" s="168"/>
    </row>
    <row r="48" spans="1:20" s="1" customFormat="1" ht="14.25" customHeight="1">
      <c r="A48" s="4"/>
      <c r="B48" s="52" t="s">
        <v>159</v>
      </c>
      <c r="C48" s="51"/>
      <c r="D48" s="55">
        <v>0</v>
      </c>
      <c r="E48" s="167"/>
      <c r="F48" s="55">
        <v>-198967</v>
      </c>
      <c r="G48" s="167"/>
      <c r="H48" s="55">
        <v>-919</v>
      </c>
      <c r="I48" s="167"/>
      <c r="J48" s="55">
        <v>-4758</v>
      </c>
      <c r="K48" s="167"/>
      <c r="L48" s="55">
        <v>475184</v>
      </c>
      <c r="M48" s="56"/>
      <c r="N48" s="55">
        <f>+N44+N46</f>
        <v>270540</v>
      </c>
      <c r="O48" s="166"/>
      <c r="P48" s="55">
        <v>31483</v>
      </c>
      <c r="Q48" s="53">
        <v>0</v>
      </c>
      <c r="R48" s="53">
        <f>+N48+P48</f>
        <v>302023</v>
      </c>
      <c r="S48" s="168"/>
      <c r="T48" s="168"/>
    </row>
    <row r="49" spans="1:20" s="1" customFormat="1" ht="14.25" customHeight="1">
      <c r="A49" s="4"/>
      <c r="B49" s="51"/>
      <c r="C49" s="51"/>
      <c r="D49" s="56"/>
      <c r="E49" s="167"/>
      <c r="F49" s="56"/>
      <c r="G49" s="167"/>
      <c r="H49" s="56"/>
      <c r="I49" s="167"/>
      <c r="J49" s="56"/>
      <c r="K49" s="167"/>
      <c r="L49" s="56"/>
      <c r="M49" s="56"/>
      <c r="N49" s="56"/>
      <c r="O49" s="166"/>
      <c r="P49" s="56"/>
      <c r="Q49" s="54"/>
      <c r="R49" s="54"/>
      <c r="S49" s="168"/>
      <c r="T49" s="168"/>
    </row>
    <row r="50" spans="1:20" s="1" customFormat="1" ht="14.25" customHeight="1">
      <c r="A50" s="4"/>
      <c r="B50" s="52" t="s">
        <v>150</v>
      </c>
      <c r="C50" s="51"/>
      <c r="D50" s="55">
        <v>0</v>
      </c>
      <c r="E50" s="167"/>
      <c r="F50" s="55">
        <v>0</v>
      </c>
      <c r="G50" s="167"/>
      <c r="H50" s="55">
        <v>0</v>
      </c>
      <c r="I50" s="167"/>
      <c r="J50" s="55">
        <v>0</v>
      </c>
      <c r="K50" s="167"/>
      <c r="L50" s="55">
        <v>0</v>
      </c>
      <c r="M50" s="56"/>
      <c r="N50" s="53">
        <f>+D50+F50+H50+J50+L50</f>
        <v>0</v>
      </c>
      <c r="O50" s="166"/>
      <c r="P50" s="53">
        <v>0</v>
      </c>
      <c r="Q50" s="54">
        <v>0</v>
      </c>
      <c r="R50" s="53">
        <f>+N50+P50</f>
        <v>0</v>
      </c>
      <c r="S50" s="168"/>
      <c r="T50" s="168"/>
    </row>
    <row r="51" spans="1:20" s="1" customFormat="1" ht="14.25" customHeight="1">
      <c r="A51" s="4"/>
      <c r="B51" s="51"/>
      <c r="C51" s="51"/>
      <c r="D51" s="56"/>
      <c r="E51" s="167"/>
      <c r="F51" s="56"/>
      <c r="G51" s="167"/>
      <c r="H51" s="56"/>
      <c r="I51" s="167"/>
      <c r="J51" s="56"/>
      <c r="K51" s="167"/>
      <c r="L51" s="56"/>
      <c r="M51" s="56"/>
      <c r="N51" s="56"/>
      <c r="O51" s="166"/>
      <c r="P51" s="56"/>
      <c r="Q51" s="54"/>
      <c r="R51" s="54"/>
      <c r="S51" s="168"/>
      <c r="T51" s="168"/>
    </row>
    <row r="52" spans="1:20" s="1" customFormat="1">
      <c r="B52" s="183" t="s">
        <v>735</v>
      </c>
      <c r="C52" s="58"/>
      <c r="D52" s="439">
        <f>SUM(D32:E51)</f>
        <v>903600</v>
      </c>
      <c r="E52" s="167"/>
      <c r="F52" s="439">
        <f>+F32+F36+F50+F48</f>
        <v>-105982</v>
      </c>
      <c r="G52" s="167"/>
      <c r="H52" s="182">
        <f>+H32+H36+H50+H48</f>
        <v>85582</v>
      </c>
      <c r="I52" s="167"/>
      <c r="J52" s="182">
        <f>+J32+J36+J50+J34+J48</f>
        <v>464459</v>
      </c>
      <c r="K52" s="167"/>
      <c r="L52" s="182">
        <f>+L32+L34+L36+L48+L50+L38</f>
        <v>900980</v>
      </c>
      <c r="M52" s="54"/>
      <c r="N52" s="439">
        <f>+N32+N34+N36+N48+N50+N38</f>
        <v>2248639</v>
      </c>
      <c r="O52" s="167"/>
      <c r="P52" s="182">
        <f>+P32+P34+P36+P48+P50</f>
        <v>85035</v>
      </c>
      <c r="Q52" s="54"/>
      <c r="R52" s="182">
        <f>+N52+P52</f>
        <v>2333674</v>
      </c>
      <c r="S52" s="168"/>
      <c r="T52" s="168"/>
    </row>
    <row r="53" spans="1:20" s="1" customFormat="1">
      <c r="B53" s="51"/>
      <c r="C53" s="58"/>
      <c r="D53" s="167"/>
      <c r="E53" s="167"/>
      <c r="F53" s="167"/>
      <c r="G53" s="167"/>
      <c r="H53" s="167"/>
      <c r="I53" s="167"/>
      <c r="J53" s="167"/>
      <c r="K53" s="167"/>
      <c r="L53" s="167"/>
      <c r="M53" s="167"/>
      <c r="N53" s="167"/>
      <c r="O53" s="167"/>
      <c r="P53" s="167"/>
      <c r="Q53" s="167"/>
      <c r="R53" s="167"/>
      <c r="S53" s="168"/>
      <c r="T53" s="168"/>
    </row>
    <row r="54" spans="1:20">
      <c r="B54" s="49" t="s">
        <v>108</v>
      </c>
      <c r="D54" s="15"/>
      <c r="E54" s="272"/>
      <c r="F54" s="62"/>
      <c r="G54" s="272"/>
      <c r="H54" s="62"/>
      <c r="I54" s="272"/>
      <c r="J54" s="15"/>
      <c r="K54" s="272"/>
      <c r="L54" s="15"/>
      <c r="M54" s="15"/>
      <c r="N54" s="125"/>
      <c r="O54" s="272"/>
      <c r="P54" s="62"/>
      <c r="R54" s="125"/>
    </row>
    <row r="55" spans="1:20">
      <c r="D55" s="14"/>
      <c r="F55" s="11"/>
      <c r="H55" s="11"/>
      <c r="J55" s="25"/>
      <c r="K55" s="168"/>
      <c r="L55" s="11"/>
      <c r="M55" s="11"/>
      <c r="N55" s="200"/>
      <c r="P55" s="21"/>
      <c r="Q55" s="16"/>
      <c r="R55" s="200"/>
    </row>
    <row r="56" spans="1:20">
      <c r="D56" s="11"/>
      <c r="F56" s="11"/>
      <c r="H56" s="11"/>
      <c r="J56" s="25"/>
      <c r="K56" s="168"/>
      <c r="L56" s="11"/>
      <c r="M56" s="11"/>
      <c r="N56" s="32"/>
      <c r="P56" s="21"/>
      <c r="Q56" s="21"/>
      <c r="R56" s="32"/>
    </row>
    <row r="57" spans="1:20">
      <c r="H57" s="8"/>
      <c r="J57" s="1"/>
      <c r="K57" s="168"/>
    </row>
    <row r="58" spans="1:20">
      <c r="B58" s="18"/>
      <c r="C58" s="59"/>
      <c r="D58" s="18"/>
      <c r="E58" s="273"/>
      <c r="F58" s="18"/>
      <c r="G58" s="273"/>
      <c r="H58" s="18"/>
      <c r="I58" s="281"/>
      <c r="J58" s="19"/>
      <c r="K58" s="275"/>
      <c r="L58" s="19"/>
      <c r="M58" s="19"/>
      <c r="O58" s="284"/>
      <c r="P58" s="65"/>
      <c r="Q58" s="184"/>
    </row>
    <row r="59" spans="1:20">
      <c r="B59" s="10"/>
      <c r="C59" s="57"/>
      <c r="D59" s="196"/>
      <c r="E59" s="274"/>
      <c r="F59" s="196"/>
      <c r="G59" s="274"/>
      <c r="H59" s="196"/>
      <c r="I59" s="282"/>
      <c r="J59" s="20"/>
      <c r="K59" s="269"/>
      <c r="L59" s="20"/>
      <c r="M59" s="20"/>
      <c r="O59" s="276"/>
      <c r="P59" s="60"/>
      <c r="Q59" s="101"/>
    </row>
    <row r="60" spans="1:20">
      <c r="B60" s="9"/>
      <c r="C60" s="4"/>
    </row>
    <row r="61" spans="1:20">
      <c r="B61" s="19"/>
      <c r="C61" s="184"/>
      <c r="D61" s="19"/>
      <c r="E61" s="275"/>
      <c r="F61" s="19"/>
      <c r="G61" s="280"/>
    </row>
    <row r="62" spans="1:20">
      <c r="B62" s="20"/>
      <c r="C62" s="101"/>
      <c r="D62" s="20"/>
      <c r="E62" s="276"/>
      <c r="F62" s="20"/>
      <c r="G62" s="278"/>
    </row>
    <row r="63" spans="1:20" ht="13.8">
      <c r="D63" s="17"/>
      <c r="E63" s="277"/>
      <c r="F63" s="17"/>
      <c r="G63" s="277"/>
    </row>
    <row r="64" spans="1:20" ht="13.8">
      <c r="D64" s="17"/>
      <c r="E64" s="277"/>
      <c r="F64" s="17"/>
      <c r="G64" s="277"/>
    </row>
    <row r="65" spans="4:7" ht="13.8">
      <c r="D65" s="17"/>
      <c r="E65" s="277"/>
      <c r="F65" s="17"/>
      <c r="G65" s="277"/>
    </row>
    <row r="66" spans="4:7" ht="13.8">
      <c r="D66" s="17"/>
      <c r="E66" s="277"/>
      <c r="F66" s="17"/>
      <c r="G66" s="277"/>
    </row>
    <row r="67" spans="4:7" ht="13.8">
      <c r="D67" s="17"/>
      <c r="E67" s="277"/>
      <c r="F67" s="17"/>
      <c r="G67" s="277"/>
    </row>
    <row r="68" spans="4:7" ht="13.8">
      <c r="D68" s="17"/>
      <c r="E68" s="277"/>
      <c r="F68" s="17"/>
      <c r="G68" s="277"/>
    </row>
    <row r="69" spans="4:7" ht="13.8">
      <c r="D69" s="17"/>
      <c r="E69" s="277"/>
      <c r="F69" s="17"/>
      <c r="G69" s="277"/>
    </row>
  </sheetData>
  <dataConsolidate/>
  <mergeCells count="3">
    <mergeCell ref="B6:R6"/>
    <mergeCell ref="B7:R7"/>
    <mergeCell ref="B8:R8"/>
  </mergeCells>
  <printOptions horizontalCentered="1"/>
  <pageMargins left="0.31496062992125984" right="0.70866141732283472" top="0.74803149606299213" bottom="0.74803149606299213" header="0.31496062992125984" footer="0.31496062992125984"/>
  <pageSetup paperSize="5"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H58"/>
  <sheetViews>
    <sheetView showGridLines="0" topLeftCell="A16" zoomScaleNormal="100" zoomScalePageLayoutView="80" workbookViewId="0">
      <selection activeCell="G40" sqref="G40"/>
    </sheetView>
  </sheetViews>
  <sheetFormatPr baseColWidth="10" defaultColWidth="10.6640625" defaultRowHeight="13.2"/>
  <cols>
    <col min="1" max="1" width="2.33203125" style="364" customWidth="1"/>
    <col min="2" max="2" width="1.6640625" style="364" customWidth="1"/>
    <col min="3" max="3" width="2.33203125" style="364" customWidth="1"/>
    <col min="4" max="4" width="1.33203125" style="364" customWidth="1"/>
    <col min="5" max="5" width="53.6640625" style="364" customWidth="1"/>
    <col min="6" max="6" width="18.33203125" style="6" bestFit="1" customWidth="1"/>
    <col min="7" max="7" width="16.109375" style="364" customWidth="1"/>
    <col min="8" max="8" width="23.44140625" style="364" customWidth="1"/>
    <col min="9" max="16384" width="10.6640625" style="364"/>
  </cols>
  <sheetData>
    <row r="7" spans="5:8">
      <c r="E7" s="467" t="s">
        <v>163</v>
      </c>
      <c r="F7" s="467"/>
      <c r="G7" s="467"/>
    </row>
    <row r="8" spans="5:8">
      <c r="E8" s="467" t="s">
        <v>718</v>
      </c>
      <c r="F8" s="467"/>
      <c r="G8" s="467"/>
    </row>
    <row r="9" spans="5:8">
      <c r="E9" s="471" t="s">
        <v>717</v>
      </c>
      <c r="F9" s="471"/>
      <c r="G9" s="471"/>
    </row>
    <row r="10" spans="5:8">
      <c r="E10" s="469" t="s">
        <v>72</v>
      </c>
      <c r="F10" s="469"/>
      <c r="G10" s="469"/>
    </row>
    <row r="11" spans="5:8">
      <c r="G11" s="418"/>
    </row>
    <row r="12" spans="5:8">
      <c r="E12" s="423"/>
      <c r="F12" s="293">
        <f>+'ESF CONSOLIDADO'!F10</f>
        <v>45107</v>
      </c>
      <c r="G12" s="293">
        <v>44742</v>
      </c>
    </row>
    <row r="13" spans="5:8">
      <c r="F13" s="449"/>
      <c r="G13" s="449"/>
    </row>
    <row r="14" spans="5:8">
      <c r="E14" s="4" t="s">
        <v>164</v>
      </c>
      <c r="G14" s="6"/>
    </row>
    <row r="15" spans="5:8">
      <c r="E15" s="9"/>
      <c r="G15" s="6"/>
    </row>
    <row r="16" spans="5:8">
      <c r="E16" s="364" t="s">
        <v>165</v>
      </c>
      <c r="F16" s="6">
        <v>6197218</v>
      </c>
      <c r="G16" s="6">
        <v>3192252</v>
      </c>
      <c r="H16" s="26"/>
    </row>
    <row r="17" spans="1:8">
      <c r="E17" s="364" t="s">
        <v>166</v>
      </c>
      <c r="F17" s="46">
        <v>-6331503</v>
      </c>
      <c r="G17" s="46">
        <v>-3066924</v>
      </c>
      <c r="H17" s="26"/>
    </row>
    <row r="18" spans="1:8">
      <c r="G18" s="6"/>
      <c r="H18" s="26"/>
    </row>
    <row r="19" spans="1:8">
      <c r="E19" s="290" t="s">
        <v>167</v>
      </c>
      <c r="F19" s="450">
        <f>+F16+F17</f>
        <v>-134285</v>
      </c>
      <c r="G19" s="450">
        <f>+G16+G17</f>
        <v>125328</v>
      </c>
      <c r="H19" s="26"/>
    </row>
    <row r="20" spans="1:8">
      <c r="A20" s="9"/>
      <c r="G20" s="6"/>
      <c r="H20" s="26"/>
    </row>
    <row r="21" spans="1:8">
      <c r="E21" s="418" t="s">
        <v>168</v>
      </c>
      <c r="F21" s="24">
        <v>-20446</v>
      </c>
      <c r="G21" s="24">
        <v>-65765</v>
      </c>
      <c r="H21" s="26"/>
    </row>
    <row r="22" spans="1:8">
      <c r="E22" s="364" t="s">
        <v>169</v>
      </c>
      <c r="F22" s="24">
        <v>0</v>
      </c>
      <c r="G22" s="24">
        <v>0</v>
      </c>
      <c r="H22" s="26"/>
    </row>
    <row r="23" spans="1:8">
      <c r="E23" s="290" t="s">
        <v>170</v>
      </c>
      <c r="F23" s="450">
        <f>+F19+F21</f>
        <v>-154731</v>
      </c>
      <c r="G23" s="450">
        <f>+G19+G21</f>
        <v>59563</v>
      </c>
      <c r="H23" s="26"/>
    </row>
    <row r="24" spans="1:8">
      <c r="G24" s="6"/>
      <c r="H24" s="26"/>
    </row>
    <row r="25" spans="1:8">
      <c r="E25" s="9" t="s">
        <v>171</v>
      </c>
      <c r="G25" s="6"/>
      <c r="H25" s="26"/>
    </row>
    <row r="26" spans="1:8">
      <c r="E26" s="364" t="s">
        <v>172</v>
      </c>
      <c r="F26" s="24">
        <v>-174848</v>
      </c>
      <c r="G26" s="24">
        <v>-76245</v>
      </c>
      <c r="H26" s="26"/>
    </row>
    <row r="27" spans="1:8">
      <c r="E27" s="364" t="s">
        <v>173</v>
      </c>
      <c r="F27" s="24">
        <v>0</v>
      </c>
      <c r="G27" s="24">
        <v>-6421</v>
      </c>
      <c r="H27" s="26"/>
    </row>
    <row r="28" spans="1:8">
      <c r="E28" s="296" t="s">
        <v>174</v>
      </c>
      <c r="F28" s="450">
        <f>+F26+F27</f>
        <v>-174848</v>
      </c>
      <c r="G28" s="450">
        <f>+G26+G27</f>
        <v>-82666</v>
      </c>
      <c r="H28" s="26"/>
    </row>
    <row r="29" spans="1:8">
      <c r="G29" s="6"/>
      <c r="H29" s="26"/>
    </row>
    <row r="30" spans="1:8">
      <c r="E30" s="9" t="s">
        <v>175</v>
      </c>
      <c r="G30" s="6"/>
      <c r="H30" s="26"/>
    </row>
    <row r="31" spans="1:8">
      <c r="E31" s="418" t="s">
        <v>176</v>
      </c>
      <c r="F31" s="24">
        <v>538569</v>
      </c>
      <c r="G31" s="24">
        <v>-34441</v>
      </c>
      <c r="H31" s="26"/>
    </row>
    <row r="32" spans="1:8">
      <c r="E32" s="364" t="s">
        <v>177</v>
      </c>
      <c r="F32" s="24">
        <v>-110893</v>
      </c>
      <c r="G32" s="24">
        <v>-91822</v>
      </c>
      <c r="H32" s="26"/>
    </row>
    <row r="33" spans="5:8" hidden="1">
      <c r="E33" s="364" t="s">
        <v>178</v>
      </c>
      <c r="F33" s="24">
        <v>0</v>
      </c>
      <c r="G33" s="24">
        <v>0</v>
      </c>
      <c r="H33" s="26"/>
    </row>
    <row r="34" spans="5:8" hidden="1">
      <c r="E34" s="364" t="s">
        <v>179</v>
      </c>
      <c r="F34" s="24">
        <v>0</v>
      </c>
      <c r="G34" s="24">
        <v>0</v>
      </c>
      <c r="H34" s="26"/>
    </row>
    <row r="35" spans="5:8">
      <c r="E35" s="296" t="s">
        <v>180</v>
      </c>
      <c r="F35" s="450">
        <f>SUM(F31:F34)</f>
        <v>427676</v>
      </c>
      <c r="G35" s="450">
        <f>SUM(G31:G34)</f>
        <v>-126263</v>
      </c>
      <c r="H35" s="26"/>
    </row>
    <row r="36" spans="5:8">
      <c r="G36" s="6"/>
      <c r="H36" s="26"/>
    </row>
    <row r="37" spans="5:8">
      <c r="E37" s="364" t="s">
        <v>127</v>
      </c>
      <c r="F37" s="24">
        <v>1501</v>
      </c>
      <c r="G37" s="24">
        <v>-2660</v>
      </c>
      <c r="H37" s="26"/>
    </row>
    <row r="38" spans="5:8">
      <c r="G38" s="6"/>
      <c r="H38" s="26"/>
    </row>
    <row r="39" spans="5:8">
      <c r="E39" s="364" t="s">
        <v>181</v>
      </c>
      <c r="F39" s="451">
        <f>+F23+F28+F35+F37</f>
        <v>99598</v>
      </c>
      <c r="G39" s="451">
        <v>-215801</v>
      </c>
      <c r="H39" s="26"/>
    </row>
    <row r="40" spans="5:8">
      <c r="E40" s="364" t="s">
        <v>182</v>
      </c>
      <c r="F40" s="6">
        <v>257252</v>
      </c>
      <c r="G40" s="6">
        <v>629850</v>
      </c>
      <c r="H40" s="26"/>
    </row>
    <row r="41" spans="5:8">
      <c r="E41" s="296" t="s">
        <v>183</v>
      </c>
      <c r="F41" s="450">
        <f>+F39+F40</f>
        <v>356850</v>
      </c>
      <c r="G41" s="450">
        <f>+G39+G40</f>
        <v>414049</v>
      </c>
      <c r="H41" s="26"/>
    </row>
    <row r="42" spans="5:8" hidden="1">
      <c r="F42" s="16"/>
      <c r="G42" s="418"/>
    </row>
    <row r="43" spans="5:8" hidden="1">
      <c r="F43" s="16"/>
      <c r="G43" s="418"/>
    </row>
    <row r="44" spans="5:8">
      <c r="F44" s="21"/>
      <c r="G44" s="418"/>
    </row>
    <row r="45" spans="5:8">
      <c r="E45" s="49" t="s">
        <v>108</v>
      </c>
      <c r="F45" s="11"/>
      <c r="G45" s="11"/>
    </row>
    <row r="46" spans="5:8">
      <c r="F46" s="11"/>
      <c r="G46" s="8"/>
    </row>
    <row r="47" spans="5:8">
      <c r="F47" s="11"/>
      <c r="G47" s="418"/>
    </row>
    <row r="48" spans="5:8">
      <c r="F48" s="11"/>
      <c r="G48" s="418"/>
    </row>
    <row r="49" spans="3:7">
      <c r="G49" s="418"/>
    </row>
    <row r="50" spans="3:7">
      <c r="C50" s="470"/>
      <c r="D50" s="470"/>
      <c r="E50" s="470"/>
      <c r="G50" s="418"/>
    </row>
    <row r="51" spans="3:7">
      <c r="C51" s="20"/>
      <c r="D51" s="20"/>
      <c r="E51" s="20"/>
    </row>
    <row r="56" spans="3:7">
      <c r="C56" s="425"/>
    </row>
    <row r="57" spans="3:7">
      <c r="E57" s="27"/>
      <c r="F57" s="27"/>
      <c r="G57" s="9"/>
    </row>
    <row r="58" spans="3:7">
      <c r="D58" s="9"/>
    </row>
  </sheetData>
  <mergeCells count="5">
    <mergeCell ref="C50:E50"/>
    <mergeCell ref="E9:G9"/>
    <mergeCell ref="E8:G8"/>
    <mergeCell ref="E10:G10"/>
    <mergeCell ref="E7:G7"/>
  </mergeCells>
  <printOptions horizontalCentered="1"/>
  <pageMargins left="0.9055118110236221" right="0.74803149606299213" top="0.74803149606299213" bottom="0.74803149606299213" header="0.31496062992125984" footer="0.31496062992125984"/>
  <pageSetup paperSize="5"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4"/>
  <sheetViews>
    <sheetView showGridLines="0" topLeftCell="A7" zoomScaleNormal="100" workbookViewId="0">
      <selection activeCell="C6" sqref="C6"/>
    </sheetView>
  </sheetViews>
  <sheetFormatPr baseColWidth="10" defaultColWidth="11.44140625" defaultRowHeight="13.2"/>
  <cols>
    <col min="1" max="1" width="1.44140625" customWidth="1"/>
    <col min="2" max="2" width="18.109375" customWidth="1"/>
    <col min="3" max="3" width="111.33203125" style="18" customWidth="1"/>
  </cols>
  <sheetData>
    <row r="1" spans="2:4" s="1" customFormat="1">
      <c r="C1" s="59"/>
    </row>
    <row r="3" spans="2:4">
      <c r="B3" s="473" t="s">
        <v>702</v>
      </c>
      <c r="C3" s="473"/>
    </row>
    <row r="4" spans="2:4">
      <c r="C4" s="33"/>
    </row>
    <row r="5" spans="2:4" s="1" customFormat="1">
      <c r="B5" s="79" t="s">
        <v>184</v>
      </c>
    </row>
    <row r="6" spans="2:4" s="1" customFormat="1" ht="53.25" customHeight="1">
      <c r="C6" s="225" t="s">
        <v>185</v>
      </c>
    </row>
    <row r="7" spans="2:4" s="1" customFormat="1">
      <c r="C7" s="226"/>
    </row>
    <row r="8" spans="2:4" s="1" customFormat="1" ht="27.6" customHeight="1">
      <c r="B8" s="474" t="s">
        <v>186</v>
      </c>
      <c r="C8" s="474"/>
    </row>
    <row r="9" spans="2:4" s="1" customFormat="1">
      <c r="C9" s="226"/>
    </row>
    <row r="10" spans="2:4" s="1" customFormat="1" ht="27" customHeight="1">
      <c r="B10" s="474" t="s">
        <v>187</v>
      </c>
      <c r="C10" s="474"/>
      <c r="D10" s="227"/>
    </row>
    <row r="11" spans="2:4" s="1" customFormat="1">
      <c r="C11" s="226"/>
    </row>
    <row r="12" spans="2:4" s="1" customFormat="1" ht="30.6" customHeight="1">
      <c r="B12" s="474" t="s">
        <v>188</v>
      </c>
      <c r="C12" s="474"/>
    </row>
    <row r="13" spans="2:4" s="1" customFormat="1">
      <c r="C13" s="226"/>
    </row>
    <row r="14" spans="2:4" s="1" customFormat="1" ht="32.4" customHeight="1">
      <c r="B14" s="474" t="s">
        <v>189</v>
      </c>
      <c r="C14" s="474"/>
    </row>
    <row r="15" spans="2:4" s="1" customFormat="1">
      <c r="C15" s="228"/>
    </row>
    <row r="16" spans="2:4" s="1" customFormat="1" ht="13.35" customHeight="1">
      <c r="B16" s="474" t="s">
        <v>190</v>
      </c>
      <c r="C16" s="474"/>
    </row>
    <row r="17" spans="2:3" s="1" customFormat="1">
      <c r="C17" s="226"/>
    </row>
    <row r="18" spans="2:3" s="1" customFormat="1">
      <c r="B18" s="475"/>
      <c r="C18" s="475"/>
    </row>
    <row r="19" spans="2:3" s="1" customFormat="1">
      <c r="C19" s="228"/>
    </row>
    <row r="20" spans="2:3" s="1" customFormat="1">
      <c r="C20" s="209"/>
    </row>
    <row r="21" spans="2:3" s="1" customFormat="1">
      <c r="C21" s="229"/>
    </row>
    <row r="22" spans="2:3" ht="2.1" customHeight="1">
      <c r="C22" s="36"/>
    </row>
    <row r="23" spans="2:3" ht="27" customHeight="1">
      <c r="B23" s="472"/>
      <c r="C23" s="472"/>
    </row>
    <row r="24" spans="2:3" ht="6" customHeight="1">
      <c r="C24" s="36"/>
    </row>
    <row r="25" spans="2:3" ht="26.1" customHeight="1">
      <c r="B25" s="472"/>
      <c r="C25" s="472"/>
    </row>
    <row r="26" spans="2:3" ht="7.35" customHeight="1">
      <c r="C26" s="36"/>
    </row>
    <row r="27" spans="2:3" ht="26.1" customHeight="1">
      <c r="B27" s="472"/>
      <c r="C27" s="472"/>
    </row>
    <row r="28" spans="2:3" ht="5.85" customHeight="1">
      <c r="C28" s="36"/>
    </row>
    <row r="29" spans="2:3" ht="26.1" customHeight="1">
      <c r="B29" s="472"/>
      <c r="C29" s="472"/>
    </row>
    <row r="30" spans="2:3" ht="3" customHeight="1">
      <c r="B30" s="96"/>
      <c r="C30" s="96"/>
    </row>
    <row r="32" spans="2:3" ht="61.35" customHeight="1">
      <c r="C32" s="80"/>
    </row>
    <row r="34" spans="3:3" ht="75.599999999999994" customHeight="1">
      <c r="C34" s="80"/>
    </row>
  </sheetData>
  <mergeCells count="11">
    <mergeCell ref="B29:C29"/>
    <mergeCell ref="B3:C3"/>
    <mergeCell ref="B8:C8"/>
    <mergeCell ref="B12:C12"/>
    <mergeCell ref="B14:C14"/>
    <mergeCell ref="B10:C10"/>
    <mergeCell ref="B16:C16"/>
    <mergeCell ref="B18:C18"/>
    <mergeCell ref="B23:C23"/>
    <mergeCell ref="B25:C25"/>
    <mergeCell ref="B27:C2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1440"/>
  <sheetViews>
    <sheetView showGridLines="0" zoomScaleNormal="100" workbookViewId="0">
      <selection activeCell="E280" sqref="E280"/>
    </sheetView>
  </sheetViews>
  <sheetFormatPr baseColWidth="10" defaultColWidth="11.44140625" defaultRowHeight="13.2"/>
  <cols>
    <col min="1" max="1" width="5.33203125" customWidth="1"/>
    <col min="2" max="2" width="17.33203125" customWidth="1"/>
    <col min="3" max="3" width="121.33203125" customWidth="1"/>
  </cols>
  <sheetData>
    <row r="6" spans="2:3">
      <c r="B6" s="482" t="s">
        <v>191</v>
      </c>
      <c r="C6" s="482"/>
    </row>
    <row r="7" spans="2:3">
      <c r="C7" s="45"/>
    </row>
    <row r="8" spans="2:3">
      <c r="B8" s="479" t="s">
        <v>192</v>
      </c>
      <c r="C8" s="479"/>
    </row>
    <row r="9" spans="2:3" ht="32.4" customHeight="1">
      <c r="B9" s="476" t="s">
        <v>729</v>
      </c>
      <c r="C9" s="476"/>
    </row>
    <row r="10" spans="2:3">
      <c r="B10" s="45"/>
    </row>
    <row r="11" spans="2:3">
      <c r="B11" s="479" t="s">
        <v>193</v>
      </c>
      <c r="C11" s="479"/>
    </row>
    <row r="12" spans="2:3">
      <c r="B12" s="45"/>
    </row>
    <row r="13" spans="2:3" ht="36" customHeight="1">
      <c r="B13" s="476" t="s">
        <v>194</v>
      </c>
      <c r="C13" s="476"/>
    </row>
    <row r="14" spans="2:3">
      <c r="B14" s="359"/>
      <c r="C14" s="359"/>
    </row>
    <row r="15" spans="2:3">
      <c r="B15" s="479" t="s">
        <v>195</v>
      </c>
      <c r="C15" s="479"/>
    </row>
    <row r="16" spans="2:3">
      <c r="B16" s="357"/>
      <c r="C16" s="357"/>
    </row>
    <row r="17" spans="2:4" ht="28.35" customHeight="1">
      <c r="B17" s="476" t="s">
        <v>196</v>
      </c>
      <c r="C17" s="476"/>
    </row>
    <row r="18" spans="2:4" ht="13.95" customHeight="1">
      <c r="B18" s="360"/>
      <c r="C18" s="360"/>
    </row>
    <row r="19" spans="2:4" ht="22.95" customHeight="1">
      <c r="B19" s="476" t="s">
        <v>675</v>
      </c>
      <c r="C19" s="476"/>
    </row>
    <row r="20" spans="2:4">
      <c r="B20" s="45"/>
      <c r="C20" s="476"/>
      <c r="D20" s="476"/>
    </row>
    <row r="21" spans="2:4">
      <c r="B21" s="479" t="s">
        <v>197</v>
      </c>
      <c r="C21" s="479"/>
    </row>
    <row r="22" spans="2:4">
      <c r="C22" s="45"/>
    </row>
    <row r="23" spans="2:4" ht="39.6">
      <c r="C23" s="79" t="s">
        <v>198</v>
      </c>
    </row>
    <row r="24" spans="2:4">
      <c r="C24" s="45"/>
    </row>
    <row r="25" spans="2:4" ht="33.6" customHeight="1">
      <c r="C25" s="230" t="s">
        <v>188</v>
      </c>
      <c r="D25" s="230"/>
    </row>
    <row r="26" spans="2:4">
      <c r="C26" s="45"/>
    </row>
    <row r="27" spans="2:4" ht="29.1" customHeight="1">
      <c r="B27" s="476" t="s">
        <v>199</v>
      </c>
      <c r="C27" s="476"/>
    </row>
    <row r="28" spans="2:4">
      <c r="B28" s="45"/>
    </row>
    <row r="29" spans="2:4" ht="30.6" customHeight="1">
      <c r="B29" s="476" t="s">
        <v>200</v>
      </c>
      <c r="C29" s="476"/>
    </row>
    <row r="30" spans="2:4">
      <c r="B30" s="34"/>
    </row>
    <row r="31" spans="2:4" ht="33.6" customHeight="1">
      <c r="B31" s="476" t="s">
        <v>201</v>
      </c>
      <c r="C31" s="476"/>
    </row>
    <row r="32" spans="2:4">
      <c r="B32" s="80"/>
      <c r="C32" s="80"/>
    </row>
    <row r="33" spans="2:3" ht="27" customHeight="1">
      <c r="B33" s="476" t="s">
        <v>202</v>
      </c>
      <c r="C33" s="476"/>
    </row>
    <row r="34" spans="2:3">
      <c r="C34" s="47"/>
    </row>
    <row r="35" spans="2:3">
      <c r="C35" s="45"/>
    </row>
    <row r="36" spans="2:3" ht="51" customHeight="1">
      <c r="C36" s="79" t="s">
        <v>203</v>
      </c>
    </row>
    <row r="37" spans="2:3">
      <c r="C37" s="79"/>
    </row>
    <row r="38" spans="2:3" ht="13.35" customHeight="1">
      <c r="B38" s="476" t="s">
        <v>204</v>
      </c>
      <c r="C38" s="476"/>
    </row>
    <row r="39" spans="2:3">
      <c r="C39" s="45"/>
    </row>
    <row r="40" spans="2:3">
      <c r="C40" s="478" t="s">
        <v>205</v>
      </c>
    </row>
    <row r="41" spans="2:3">
      <c r="C41" s="478"/>
    </row>
    <row r="42" spans="2:3" ht="13.35" customHeight="1">
      <c r="C42" s="478"/>
    </row>
    <row r="43" spans="2:3" hidden="1">
      <c r="C43" s="478"/>
    </row>
    <row r="44" spans="2:3">
      <c r="C44" s="45"/>
    </row>
    <row r="45" spans="2:3">
      <c r="B45" s="479" t="s">
        <v>206</v>
      </c>
      <c r="C45" s="479"/>
    </row>
    <row r="46" spans="2:3">
      <c r="C46" s="45"/>
    </row>
    <row r="47" spans="2:3" ht="52.8">
      <c r="C47" s="79" t="s">
        <v>207</v>
      </c>
    </row>
    <row r="48" spans="2:3">
      <c r="C48" s="45"/>
    </row>
    <row r="49" spans="3:3">
      <c r="C49" s="45"/>
    </row>
    <row r="50" spans="3:3" ht="39.6">
      <c r="C50" s="79" t="s">
        <v>208</v>
      </c>
    </row>
    <row r="51" spans="3:3">
      <c r="C51" s="45"/>
    </row>
    <row r="52" spans="3:3">
      <c r="C52" s="45"/>
    </row>
    <row r="53" spans="3:3" ht="26.4">
      <c r="C53" s="79" t="s">
        <v>209</v>
      </c>
    </row>
    <row r="54" spans="3:3">
      <c r="C54" s="45"/>
    </row>
    <row r="55" spans="3:3">
      <c r="C55" s="45"/>
    </row>
    <row r="56" spans="3:3" ht="52.8">
      <c r="C56" s="383" t="s">
        <v>210</v>
      </c>
    </row>
    <row r="57" spans="3:3">
      <c r="C57" s="45"/>
    </row>
    <row r="58" spans="3:3" ht="55.2" customHeight="1">
      <c r="C58" s="231" t="s">
        <v>677</v>
      </c>
    </row>
    <row r="59" spans="3:3">
      <c r="C59" s="45"/>
    </row>
    <row r="60" spans="3:3" ht="39.6">
      <c r="C60" s="231" t="s">
        <v>676</v>
      </c>
    </row>
    <row r="61" spans="3:3">
      <c r="C61" s="45"/>
    </row>
    <row r="62" spans="3:3">
      <c r="C62" s="45"/>
    </row>
    <row r="63" spans="3:3" ht="39.6">
      <c r="C63" s="231" t="s">
        <v>678</v>
      </c>
    </row>
    <row r="64" spans="3:3">
      <c r="C64" s="45"/>
    </row>
    <row r="65" spans="2:3">
      <c r="C65" s="45"/>
    </row>
    <row r="66" spans="2:3" ht="26.4">
      <c r="C66" s="231" t="s">
        <v>679</v>
      </c>
    </row>
    <row r="67" spans="2:3">
      <c r="C67" s="45"/>
    </row>
    <row r="68" spans="2:3">
      <c r="C68" s="45"/>
    </row>
    <row r="69" spans="2:3">
      <c r="C69" s="45"/>
    </row>
    <row r="70" spans="2:3">
      <c r="C70" s="45"/>
    </row>
    <row r="71" spans="2:3" ht="52.8">
      <c r="C71" s="45" t="s">
        <v>762</v>
      </c>
    </row>
    <row r="72" spans="2:3">
      <c r="C72" s="45"/>
    </row>
    <row r="73" spans="2:3">
      <c r="C73" s="45"/>
    </row>
    <row r="74" spans="2:3">
      <c r="B74" s="479" t="s">
        <v>211</v>
      </c>
      <c r="C74" s="479"/>
    </row>
    <row r="75" spans="2:3" ht="23.4" customHeight="1">
      <c r="B75" s="476" t="s">
        <v>212</v>
      </c>
      <c r="C75" s="476"/>
    </row>
    <row r="76" spans="2:3">
      <c r="B76" s="45"/>
    </row>
    <row r="77" spans="2:3" ht="13.35" customHeight="1">
      <c r="B77" s="476" t="s">
        <v>213</v>
      </c>
      <c r="C77" s="476"/>
    </row>
    <row r="78" spans="2:3">
      <c r="B78" s="45"/>
    </row>
    <row r="79" spans="2:3" ht="13.35" customHeight="1">
      <c r="B79" s="479" t="s">
        <v>214</v>
      </c>
      <c r="C79" s="479"/>
    </row>
    <row r="80" spans="2:3">
      <c r="B80" s="79"/>
    </row>
    <row r="81" spans="2:3" ht="43.35" customHeight="1">
      <c r="B81" s="476" t="s">
        <v>215</v>
      </c>
      <c r="C81" s="476"/>
    </row>
    <row r="82" spans="2:3">
      <c r="B82" s="45"/>
    </row>
    <row r="83" spans="2:3">
      <c r="B83" s="479" t="s">
        <v>216</v>
      </c>
      <c r="C83" s="479"/>
    </row>
    <row r="84" spans="2:3" ht="35.1" customHeight="1">
      <c r="B84" s="476" t="s">
        <v>217</v>
      </c>
      <c r="C84" s="476"/>
    </row>
    <row r="85" spans="2:3">
      <c r="B85" s="45"/>
    </row>
    <row r="86" spans="2:3">
      <c r="B86" s="479" t="s">
        <v>218</v>
      </c>
      <c r="C86" s="479"/>
    </row>
    <row r="87" spans="2:3">
      <c r="B87" s="116"/>
    </row>
    <row r="88" spans="2:3">
      <c r="B88" s="479" t="s">
        <v>219</v>
      </c>
      <c r="C88" s="479"/>
    </row>
    <row r="89" spans="2:3">
      <c r="B89" s="477"/>
      <c r="C89" s="477"/>
    </row>
    <row r="90" spans="2:3">
      <c r="B90" s="477" t="s">
        <v>730</v>
      </c>
      <c r="C90" s="477"/>
    </row>
    <row r="91" spans="2:3">
      <c r="B91" s="358"/>
      <c r="C91" s="358"/>
    </row>
    <row r="92" spans="2:3">
      <c r="B92" s="479" t="s">
        <v>220</v>
      </c>
      <c r="C92" s="479"/>
    </row>
    <row r="93" spans="2:3">
      <c r="B93" s="79"/>
    </row>
    <row r="94" spans="2:3">
      <c r="B94" s="479" t="s">
        <v>221</v>
      </c>
      <c r="C94" s="479"/>
    </row>
    <row r="95" spans="2:3">
      <c r="B95" s="477" t="s">
        <v>222</v>
      </c>
      <c r="C95" s="477"/>
    </row>
    <row r="96" spans="2:3">
      <c r="B96" s="45"/>
    </row>
    <row r="97" spans="2:3">
      <c r="B97" s="481" t="s">
        <v>223</v>
      </c>
      <c r="C97" s="481"/>
    </row>
    <row r="98" spans="2:3" ht="30" customHeight="1">
      <c r="B98" s="477" t="s">
        <v>224</v>
      </c>
      <c r="C98" s="477"/>
    </row>
    <row r="99" spans="2:3">
      <c r="B99" s="45"/>
    </row>
    <row r="100" spans="2:3" ht="30" customHeight="1">
      <c r="B100" s="477" t="s">
        <v>225</v>
      </c>
      <c r="C100" s="477"/>
    </row>
    <row r="101" spans="2:3">
      <c r="B101" s="45"/>
    </row>
    <row r="102" spans="2:3" ht="26.1" customHeight="1">
      <c r="B102" s="477" t="s">
        <v>226</v>
      </c>
      <c r="C102" s="477"/>
    </row>
    <row r="103" spans="2:3">
      <c r="B103" s="477" t="s">
        <v>227</v>
      </c>
      <c r="C103" s="477"/>
    </row>
    <row r="104" spans="2:3">
      <c r="B104" s="477" t="s">
        <v>228</v>
      </c>
      <c r="C104" s="477"/>
    </row>
    <row r="105" spans="2:3">
      <c r="B105" s="477" t="s">
        <v>229</v>
      </c>
      <c r="C105" s="477"/>
    </row>
    <row r="106" spans="2:3">
      <c r="B106" s="477" t="s">
        <v>230</v>
      </c>
      <c r="C106" s="477"/>
    </row>
    <row r="107" spans="2:3" ht="30.6" customHeight="1">
      <c r="B107" s="477" t="s">
        <v>231</v>
      </c>
      <c r="C107" s="477"/>
    </row>
    <row r="108" spans="2:3">
      <c r="B108" s="45"/>
    </row>
    <row r="109" spans="2:3">
      <c r="B109" s="479" t="s">
        <v>232</v>
      </c>
      <c r="C109" s="479"/>
    </row>
    <row r="110" spans="2:3">
      <c r="B110" s="477" t="s">
        <v>233</v>
      </c>
      <c r="C110" s="477"/>
    </row>
    <row r="111" spans="2:3">
      <c r="B111" s="80"/>
      <c r="C111" s="80"/>
    </row>
    <row r="112" spans="2:3">
      <c r="B112" s="479" t="s">
        <v>234</v>
      </c>
      <c r="C112" s="479"/>
    </row>
    <row r="113" spans="2:3">
      <c r="B113" s="477" t="s">
        <v>235</v>
      </c>
      <c r="C113" s="477"/>
    </row>
    <row r="114" spans="2:3">
      <c r="B114" s="45"/>
    </row>
    <row r="115" spans="2:3">
      <c r="B115" s="479" t="s">
        <v>236</v>
      </c>
      <c r="C115" s="479"/>
    </row>
    <row r="116" spans="2:3">
      <c r="B116" s="477" t="s">
        <v>237</v>
      </c>
      <c r="C116" s="477"/>
    </row>
    <row r="117" spans="2:3">
      <c r="B117" s="45"/>
    </row>
    <row r="118" spans="2:3">
      <c r="B118" s="479" t="s">
        <v>238</v>
      </c>
      <c r="C118" s="479"/>
    </row>
    <row r="119" spans="2:3">
      <c r="B119" s="477" t="s">
        <v>237</v>
      </c>
      <c r="C119" s="477"/>
    </row>
    <row r="120" spans="2:3">
      <c r="B120" s="45"/>
    </row>
    <row r="121" spans="2:3">
      <c r="B121" s="479" t="s">
        <v>239</v>
      </c>
      <c r="C121" s="479"/>
    </row>
    <row r="122" spans="2:3">
      <c r="B122" s="477" t="s">
        <v>237</v>
      </c>
      <c r="C122" s="477"/>
    </row>
    <row r="123" spans="2:3">
      <c r="B123" s="45"/>
    </row>
    <row r="124" spans="2:3">
      <c r="B124" s="479" t="s">
        <v>240</v>
      </c>
      <c r="C124" s="479"/>
    </row>
    <row r="125" spans="2:3">
      <c r="B125" s="477" t="s">
        <v>241</v>
      </c>
      <c r="C125" s="477"/>
    </row>
    <row r="126" spans="2:3">
      <c r="B126" s="45"/>
    </row>
    <row r="127" spans="2:3">
      <c r="B127" s="479" t="s">
        <v>242</v>
      </c>
      <c r="C127" s="479"/>
    </row>
    <row r="128" spans="2:3">
      <c r="B128" s="477" t="s">
        <v>241</v>
      </c>
      <c r="C128" s="477"/>
    </row>
    <row r="129" spans="2:3">
      <c r="B129" s="80"/>
      <c r="C129" s="80"/>
    </row>
    <row r="130" spans="2:3">
      <c r="B130" s="285" t="s">
        <v>243</v>
      </c>
      <c r="C130" s="80"/>
    </row>
    <row r="131" spans="2:3">
      <c r="B131" s="477" t="s">
        <v>237</v>
      </c>
      <c r="C131" s="477"/>
    </row>
    <row r="132" spans="2:3">
      <c r="B132" s="80"/>
      <c r="C132" s="80"/>
    </row>
    <row r="133" spans="2:3">
      <c r="B133" s="285" t="s">
        <v>244</v>
      </c>
      <c r="C133" s="80"/>
    </row>
    <row r="134" spans="2:3">
      <c r="B134" s="477" t="s">
        <v>237</v>
      </c>
      <c r="C134" s="477"/>
    </row>
    <row r="135" spans="2:3">
      <c r="B135" s="80"/>
      <c r="C135" s="80"/>
    </row>
    <row r="136" spans="2:3">
      <c r="B136" s="285" t="s">
        <v>245</v>
      </c>
      <c r="C136" s="80"/>
    </row>
    <row r="137" spans="2:3">
      <c r="B137" s="477" t="s">
        <v>241</v>
      </c>
      <c r="C137" s="477"/>
    </row>
    <row r="138" spans="2:3">
      <c r="B138" s="80"/>
      <c r="C138" s="80"/>
    </row>
    <row r="139" spans="2:3">
      <c r="B139" s="285" t="s">
        <v>246</v>
      </c>
      <c r="C139" s="80"/>
    </row>
    <row r="140" spans="2:3">
      <c r="B140" s="477" t="s">
        <v>247</v>
      </c>
      <c r="C140" s="477"/>
    </row>
    <row r="141" spans="2:3">
      <c r="B141" s="407"/>
      <c r="C141" s="407"/>
    </row>
    <row r="142" spans="2:3">
      <c r="B142" s="285" t="s">
        <v>763</v>
      </c>
      <c r="C142" s="407"/>
    </row>
    <row r="143" spans="2:3">
      <c r="B143" s="412" t="s">
        <v>241</v>
      </c>
      <c r="C143" s="407"/>
    </row>
    <row r="144" spans="2:3">
      <c r="B144" s="407"/>
      <c r="C144" s="407"/>
    </row>
    <row r="145" spans="2:3">
      <c r="B145" s="45"/>
    </row>
    <row r="146" spans="2:3">
      <c r="B146" s="479" t="s">
        <v>248</v>
      </c>
      <c r="C146" s="479"/>
    </row>
    <row r="147" spans="2:3" ht="31.35" customHeight="1">
      <c r="B147" s="477" t="s">
        <v>249</v>
      </c>
      <c r="C147" s="477"/>
    </row>
    <row r="148" spans="2:3" ht="45" customHeight="1">
      <c r="B148" s="477" t="s">
        <v>250</v>
      </c>
      <c r="C148" s="477"/>
    </row>
    <row r="149" spans="2:3" ht="35.1" customHeight="1">
      <c r="B149" s="477" t="s">
        <v>251</v>
      </c>
      <c r="C149" s="477"/>
    </row>
    <row r="150" spans="2:3" ht="24" customHeight="1">
      <c r="B150" s="477" t="s">
        <v>252</v>
      </c>
      <c r="C150" s="477"/>
    </row>
    <row r="151" spans="2:3">
      <c r="B151" s="45"/>
    </row>
    <row r="152" spans="2:3">
      <c r="B152" s="479" t="s">
        <v>253</v>
      </c>
      <c r="C152" s="479"/>
    </row>
    <row r="153" spans="2:3" ht="56.1" customHeight="1">
      <c r="B153" s="477" t="s">
        <v>254</v>
      </c>
      <c r="C153" s="477"/>
    </row>
    <row r="154" spans="2:3">
      <c r="B154" s="45"/>
    </row>
    <row r="155" spans="2:3">
      <c r="B155" s="479" t="s">
        <v>255</v>
      </c>
      <c r="C155" s="479"/>
    </row>
    <row r="156" spans="2:3" ht="33.6" customHeight="1">
      <c r="B156" s="480" t="s">
        <v>745</v>
      </c>
      <c r="C156" s="480"/>
    </row>
    <row r="157" spans="2:3">
      <c r="B157" s="45"/>
    </row>
    <row r="158" spans="2:3">
      <c r="B158" s="479" t="s">
        <v>256</v>
      </c>
      <c r="C158" s="479"/>
    </row>
    <row r="159" spans="2:3" ht="42" customHeight="1">
      <c r="B159" s="477" t="s">
        <v>257</v>
      </c>
      <c r="C159" s="477"/>
    </row>
    <row r="160" spans="2:3" ht="30" customHeight="1">
      <c r="B160" s="477" t="s">
        <v>258</v>
      </c>
      <c r="C160" s="477"/>
    </row>
    <row r="161" spans="2:3">
      <c r="B161" s="45"/>
    </row>
    <row r="162" spans="2:3">
      <c r="B162" s="479" t="s">
        <v>259</v>
      </c>
      <c r="C162" s="479"/>
    </row>
    <row r="163" spans="2:3" ht="43.35" customHeight="1">
      <c r="B163" s="477" t="s">
        <v>260</v>
      </c>
      <c r="C163" s="477"/>
    </row>
    <row r="164" spans="2:3">
      <c r="B164" s="477" t="s">
        <v>261</v>
      </c>
      <c r="C164" s="477"/>
    </row>
    <row r="165" spans="2:3">
      <c r="B165" s="45"/>
    </row>
    <row r="166" spans="2:3" s="1" customFormat="1" ht="37.35" customHeight="1">
      <c r="B166" s="480" t="s">
        <v>262</v>
      </c>
      <c r="C166" s="480"/>
    </row>
    <row r="167" spans="2:3" s="1" customFormat="1">
      <c r="B167" s="209"/>
      <c r="C167" s="209"/>
    </row>
    <row r="168" spans="2:3" s="1" customFormat="1">
      <c r="B168" s="390"/>
      <c r="C168" s="390"/>
    </row>
    <row r="169" spans="2:3" s="1" customFormat="1">
      <c r="B169" s="390"/>
      <c r="C169" s="390"/>
    </row>
    <row r="170" spans="2:3" s="1" customFormat="1">
      <c r="B170" s="390"/>
      <c r="C170" s="390"/>
    </row>
    <row r="171" spans="2:3" s="1" customFormat="1">
      <c r="B171" s="390"/>
      <c r="C171" s="390"/>
    </row>
    <row r="172" spans="2:3" s="1" customFormat="1">
      <c r="B172" s="390"/>
      <c r="C172" s="390"/>
    </row>
    <row r="173" spans="2:3" s="1" customFormat="1">
      <c r="B173" s="390"/>
      <c r="C173" s="390"/>
    </row>
    <row r="174" spans="2:3" s="1" customFormat="1">
      <c r="B174" s="390"/>
      <c r="C174" s="390"/>
    </row>
    <row r="175" spans="2:3" s="1" customFormat="1">
      <c r="B175" s="390"/>
      <c r="C175" s="390"/>
    </row>
    <row r="176" spans="2:3" s="1" customFormat="1">
      <c r="B176" s="390"/>
      <c r="C176" s="390"/>
    </row>
    <row r="177" spans="2:3" s="1" customFormat="1">
      <c r="B177" s="185" t="s">
        <v>263</v>
      </c>
    </row>
    <row r="178" spans="2:3" s="1" customFormat="1">
      <c r="B178" s="185"/>
    </row>
    <row r="179" spans="2:3">
      <c r="B179" s="479" t="s">
        <v>264</v>
      </c>
      <c r="C179" s="479"/>
    </row>
    <row r="180" spans="2:3" ht="38.1" customHeight="1">
      <c r="B180" s="477" t="s">
        <v>265</v>
      </c>
      <c r="C180" s="477"/>
    </row>
    <row r="181" spans="2:3" ht="27.6" customHeight="1">
      <c r="B181" s="477" t="s">
        <v>266</v>
      </c>
      <c r="C181" s="477"/>
    </row>
    <row r="182" spans="2:3">
      <c r="B182" s="230"/>
      <c r="C182" s="230"/>
    </row>
    <row r="183" spans="2:3" ht="25.35" customHeight="1">
      <c r="B183" s="477" t="s">
        <v>267</v>
      </c>
      <c r="C183" s="477"/>
    </row>
    <row r="184" spans="2:3">
      <c r="B184" s="230"/>
      <c r="C184" s="230"/>
    </row>
    <row r="185" spans="2:3" ht="13.35" customHeight="1">
      <c r="B185" s="477" t="s">
        <v>268</v>
      </c>
      <c r="C185" s="477"/>
    </row>
    <row r="186" spans="2:3">
      <c r="B186" s="230"/>
      <c r="C186" s="230"/>
    </row>
    <row r="187" spans="2:3" ht="21" customHeight="1">
      <c r="B187" s="477" t="s">
        <v>269</v>
      </c>
      <c r="C187" s="477"/>
    </row>
    <row r="188" spans="2:3">
      <c r="B188" s="80"/>
      <c r="C188" s="80"/>
    </row>
    <row r="189" spans="2:3" ht="13.35" customHeight="1">
      <c r="B189" s="477" t="s">
        <v>270</v>
      </c>
      <c r="C189" s="477"/>
    </row>
    <row r="190" spans="2:3">
      <c r="B190" s="80"/>
      <c r="C190" s="80"/>
    </row>
    <row r="191" spans="2:3">
      <c r="B191" s="479" t="s">
        <v>271</v>
      </c>
      <c r="C191" s="479"/>
    </row>
    <row r="192" spans="2:3" ht="54.6" customHeight="1">
      <c r="B192" s="477" t="s">
        <v>272</v>
      </c>
      <c r="C192" s="477"/>
    </row>
    <row r="193" spans="2:3">
      <c r="B193" s="80"/>
      <c r="C193" s="80"/>
    </row>
    <row r="194" spans="2:3" ht="49.35" customHeight="1">
      <c r="B194" s="477" t="s">
        <v>273</v>
      </c>
      <c r="C194" s="477"/>
    </row>
    <row r="195" spans="2:3">
      <c r="B195" s="45"/>
    </row>
    <row r="196" spans="2:3">
      <c r="B196" s="479" t="s">
        <v>274</v>
      </c>
      <c r="C196" s="479"/>
    </row>
    <row r="197" spans="2:3" ht="38.1" customHeight="1">
      <c r="B197" s="477" t="s">
        <v>275</v>
      </c>
      <c r="C197" s="477"/>
    </row>
    <row r="198" spans="2:3">
      <c r="B198" s="45"/>
    </row>
    <row r="199" spans="2:3">
      <c r="B199" s="479" t="s">
        <v>276</v>
      </c>
      <c r="C199" s="479"/>
    </row>
    <row r="200" spans="2:3" ht="25.35" customHeight="1">
      <c r="B200" s="477" t="s">
        <v>277</v>
      </c>
      <c r="C200" s="477"/>
    </row>
    <row r="201" spans="2:3">
      <c r="B201" s="477" t="s">
        <v>278</v>
      </c>
      <c r="C201" s="477"/>
    </row>
    <row r="202" spans="2:3">
      <c r="B202" s="45"/>
    </row>
    <row r="203" spans="2:3">
      <c r="B203" s="479" t="s">
        <v>279</v>
      </c>
      <c r="C203" s="479"/>
    </row>
    <row r="204" spans="2:3">
      <c r="B204" s="477" t="s">
        <v>280</v>
      </c>
      <c r="C204" s="477"/>
    </row>
    <row r="205" spans="2:3">
      <c r="B205" s="80"/>
      <c r="C205" s="80"/>
    </row>
    <row r="206" spans="2:3" ht="35.1" customHeight="1">
      <c r="B206" s="477" t="s">
        <v>281</v>
      </c>
      <c r="C206" s="477"/>
    </row>
    <row r="207" spans="2:3">
      <c r="B207" s="45"/>
    </row>
    <row r="208" spans="2:3">
      <c r="B208" s="479" t="s">
        <v>282</v>
      </c>
      <c r="C208" s="479"/>
    </row>
    <row r="209" spans="2:3">
      <c r="B209" s="79" t="s">
        <v>283</v>
      </c>
    </row>
    <row r="210" spans="2:3" ht="24" customHeight="1">
      <c r="B210" s="477" t="s">
        <v>284</v>
      </c>
      <c r="C210" s="477"/>
    </row>
    <row r="211" spans="2:3">
      <c r="B211" s="80"/>
      <c r="C211" s="80"/>
    </row>
    <row r="212" spans="2:3" ht="13.35" customHeight="1">
      <c r="B212" s="477" t="s">
        <v>285</v>
      </c>
      <c r="C212" s="477"/>
    </row>
    <row r="213" spans="2:3">
      <c r="B213" s="80"/>
      <c r="C213" s="80"/>
    </row>
    <row r="214" spans="2:3" ht="13.35" customHeight="1">
      <c r="B214" s="477" t="s">
        <v>286</v>
      </c>
      <c r="C214" s="477"/>
    </row>
    <row r="215" spans="2:3">
      <c r="B215" s="45"/>
    </row>
    <row r="216" spans="2:3">
      <c r="B216" s="477" t="s">
        <v>287</v>
      </c>
      <c r="C216" s="477"/>
    </row>
    <row r="217" spans="2:3">
      <c r="B217" s="45"/>
    </row>
    <row r="218" spans="2:3">
      <c r="B218" s="479" t="s">
        <v>63</v>
      </c>
      <c r="C218" s="479"/>
    </row>
    <row r="219" spans="2:3" ht="30.6" customHeight="1">
      <c r="B219" s="477" t="s">
        <v>288</v>
      </c>
      <c r="C219" s="477"/>
    </row>
    <row r="220" spans="2:3">
      <c r="B220" s="79" t="s">
        <v>289</v>
      </c>
    </row>
    <row r="221" spans="2:3" ht="33" customHeight="1">
      <c r="B221" s="477" t="s">
        <v>290</v>
      </c>
      <c r="C221" s="477"/>
    </row>
    <row r="222" spans="2:3">
      <c r="B222" s="477" t="s">
        <v>291</v>
      </c>
      <c r="C222" s="477"/>
    </row>
    <row r="223" spans="2:3">
      <c r="B223" s="477" t="s">
        <v>292</v>
      </c>
      <c r="C223" s="477"/>
    </row>
    <row r="224" spans="2:3">
      <c r="B224" s="45" t="s">
        <v>293</v>
      </c>
    </row>
    <row r="225" spans="2:3">
      <c r="B225" s="477" t="s">
        <v>294</v>
      </c>
      <c r="C225" s="477"/>
    </row>
    <row r="226" spans="2:3">
      <c r="B226" s="45" t="s">
        <v>295</v>
      </c>
    </row>
    <row r="227" spans="2:3">
      <c r="B227" s="477" t="s">
        <v>296</v>
      </c>
      <c r="C227" s="477"/>
    </row>
    <row r="228" spans="2:3">
      <c r="B228" s="80"/>
      <c r="C228" s="80"/>
    </row>
    <row r="229" spans="2:3">
      <c r="B229" s="479" t="s">
        <v>297</v>
      </c>
      <c r="C229" s="479"/>
    </row>
    <row r="230" spans="2:3" ht="28.35" customHeight="1">
      <c r="B230" s="480" t="s">
        <v>298</v>
      </c>
      <c r="C230" s="480"/>
    </row>
    <row r="231" spans="2:3">
      <c r="B231" s="45"/>
    </row>
    <row r="232" spans="2:3">
      <c r="B232" s="479" t="s">
        <v>299</v>
      </c>
      <c r="C232" s="479"/>
    </row>
    <row r="233" spans="2:3">
      <c r="B233" s="477" t="s">
        <v>300</v>
      </c>
      <c r="C233" s="477"/>
    </row>
    <row r="234" spans="2:3">
      <c r="B234" s="45"/>
    </row>
    <row r="235" spans="2:3">
      <c r="B235" s="479" t="s">
        <v>301</v>
      </c>
      <c r="C235" s="479"/>
    </row>
    <row r="236" spans="2:3">
      <c r="B236" s="479" t="s">
        <v>302</v>
      </c>
      <c r="C236" s="479"/>
    </row>
    <row r="237" spans="2:3" ht="34.35" customHeight="1">
      <c r="B237" s="477" t="s">
        <v>303</v>
      </c>
      <c r="C237" s="477"/>
    </row>
    <row r="238" spans="2:3" ht="6.6" customHeight="1">
      <c r="B238" s="477"/>
      <c r="C238" s="477"/>
    </row>
    <row r="239" spans="2:3" ht="52.35" customHeight="1">
      <c r="B239" s="477" t="s">
        <v>304</v>
      </c>
      <c r="C239" s="477"/>
    </row>
    <row r="240" spans="2:3">
      <c r="B240" s="45"/>
    </row>
    <row r="241" spans="2:3">
      <c r="B241" s="479" t="s">
        <v>305</v>
      </c>
      <c r="C241" s="479"/>
    </row>
    <row r="242" spans="2:3">
      <c r="B242" s="479" t="s">
        <v>264</v>
      </c>
      <c r="C242" s="479"/>
    </row>
    <row r="243" spans="2:3">
      <c r="B243" s="79"/>
    </row>
    <row r="244" spans="2:3" ht="38.1" customHeight="1">
      <c r="B244" s="477" t="s">
        <v>306</v>
      </c>
      <c r="C244" s="477"/>
    </row>
    <row r="245" spans="2:3">
      <c r="B245" s="45"/>
    </row>
    <row r="246" spans="2:3" ht="42.6" customHeight="1">
      <c r="B246" s="477" t="s">
        <v>307</v>
      </c>
      <c r="C246" s="477"/>
    </row>
    <row r="247" spans="2:3">
      <c r="B247" s="45"/>
    </row>
    <row r="248" spans="2:3">
      <c r="B248" s="477" t="s">
        <v>308</v>
      </c>
      <c r="C248" s="477"/>
    </row>
    <row r="249" spans="2:3">
      <c r="B249" s="45"/>
    </row>
    <row r="250" spans="2:3">
      <c r="B250" s="477" t="s">
        <v>309</v>
      </c>
      <c r="C250" s="477"/>
    </row>
    <row r="251" spans="2:3" ht="24.6" customHeight="1">
      <c r="B251" s="477" t="s">
        <v>310</v>
      </c>
      <c r="C251" s="477"/>
    </row>
    <row r="252" spans="2:3">
      <c r="B252" s="45"/>
    </row>
    <row r="253" spans="2:3">
      <c r="B253" s="479" t="s">
        <v>311</v>
      </c>
      <c r="C253" s="479"/>
    </row>
    <row r="254" spans="2:3">
      <c r="B254" s="117"/>
    </row>
    <row r="255" spans="2:3" ht="42.6" customHeight="1">
      <c r="B255" s="477" t="s">
        <v>312</v>
      </c>
      <c r="C255" s="477"/>
    </row>
    <row r="256" spans="2:3" ht="13.35" customHeight="1">
      <c r="B256" s="477" t="s">
        <v>313</v>
      </c>
      <c r="C256" s="477"/>
    </row>
    <row r="257" spans="2:3">
      <c r="B257" s="45"/>
    </row>
    <row r="258" spans="2:3">
      <c r="B258" s="479" t="s">
        <v>314</v>
      </c>
      <c r="C258" s="479"/>
    </row>
    <row r="259" spans="2:3">
      <c r="B259" s="117"/>
    </row>
    <row r="260" spans="2:3">
      <c r="B260" s="477" t="s">
        <v>315</v>
      </c>
      <c r="C260" s="477"/>
    </row>
    <row r="261" spans="2:3">
      <c r="B261" s="80"/>
      <c r="C261" s="80"/>
    </row>
    <row r="262" spans="2:3">
      <c r="B262" s="477" t="s">
        <v>316</v>
      </c>
      <c r="C262" s="477"/>
    </row>
    <row r="263" spans="2:3">
      <c r="B263" s="80"/>
      <c r="C263" s="80"/>
    </row>
    <row r="264" spans="2:3">
      <c r="B264" s="477" t="s">
        <v>317</v>
      </c>
      <c r="C264" s="477"/>
    </row>
    <row r="265" spans="2:3">
      <c r="B265" s="45"/>
    </row>
    <row r="266" spans="2:3">
      <c r="B266" s="479" t="s">
        <v>318</v>
      </c>
      <c r="C266" s="479"/>
    </row>
    <row r="267" spans="2:3">
      <c r="B267" s="117"/>
    </row>
    <row r="268" spans="2:3" ht="39" customHeight="1">
      <c r="B268" s="477" t="s">
        <v>319</v>
      </c>
      <c r="C268" s="477"/>
    </row>
    <row r="269" spans="2:3">
      <c r="B269" s="45"/>
    </row>
    <row r="270" spans="2:3">
      <c r="B270" s="477" t="s">
        <v>320</v>
      </c>
      <c r="C270" s="477"/>
    </row>
    <row r="271" spans="2:3">
      <c r="B271" s="45"/>
    </row>
    <row r="272" spans="2:3">
      <c r="B272" s="477" t="s">
        <v>321</v>
      </c>
      <c r="C272" s="477"/>
    </row>
    <row r="273" spans="2:3">
      <c r="B273" s="45"/>
    </row>
    <row r="274" spans="2:3">
      <c r="B274" s="477" t="s">
        <v>322</v>
      </c>
      <c r="C274" s="477"/>
    </row>
    <row r="275" spans="2:3">
      <c r="B275" s="45"/>
    </row>
    <row r="276" spans="2:3">
      <c r="B276" s="477" t="s">
        <v>323</v>
      </c>
      <c r="C276" s="477"/>
    </row>
    <row r="277" spans="2:3">
      <c r="B277" s="45"/>
    </row>
    <row r="278" spans="2:3" ht="40.35" customHeight="1">
      <c r="B278" s="477" t="s">
        <v>324</v>
      </c>
      <c r="C278" s="477"/>
    </row>
    <row r="279" spans="2:3" ht="29.4" customHeight="1">
      <c r="B279" s="477" t="s">
        <v>325</v>
      </c>
      <c r="C279" s="477"/>
    </row>
    <row r="280" spans="2:3">
      <c r="B280" s="47"/>
    </row>
    <row r="281" spans="2:3">
      <c r="B281" s="479" t="s">
        <v>326</v>
      </c>
      <c r="C281" s="479"/>
    </row>
    <row r="282" spans="2:3">
      <c r="B282" s="477" t="s">
        <v>327</v>
      </c>
      <c r="C282" s="477"/>
    </row>
    <row r="283" spans="2:3">
      <c r="B283" s="80"/>
      <c r="C283" s="80"/>
    </row>
    <row r="284" spans="2:3" ht="24.6" customHeight="1">
      <c r="B284" s="477" t="s">
        <v>328</v>
      </c>
      <c r="C284" s="477"/>
    </row>
    <row r="285" spans="2:3">
      <c r="B285" s="80"/>
      <c r="C285" s="80"/>
    </row>
    <row r="286" spans="2:3">
      <c r="B286" s="477" t="s">
        <v>329</v>
      </c>
      <c r="C286" s="477"/>
    </row>
    <row r="287" spans="2:3">
      <c r="B287" s="80"/>
      <c r="C287" s="80"/>
    </row>
    <row r="288" spans="2:3" ht="39" customHeight="1">
      <c r="B288" s="477" t="s">
        <v>330</v>
      </c>
      <c r="C288" s="477"/>
    </row>
    <row r="289" spans="2:3">
      <c r="B289" s="80"/>
      <c r="C289" s="80"/>
    </row>
    <row r="290" spans="2:3" ht="30" customHeight="1">
      <c r="B290" s="477" t="s">
        <v>331</v>
      </c>
      <c r="C290" s="477"/>
    </row>
    <row r="291" spans="2:3">
      <c r="B291" s="45"/>
    </row>
    <row r="292" spans="2:3">
      <c r="B292" s="479" t="s">
        <v>332</v>
      </c>
      <c r="C292" s="479"/>
    </row>
    <row r="293" spans="2:3">
      <c r="B293" s="118"/>
    </row>
    <row r="294" spans="2:3" ht="13.35" customHeight="1">
      <c r="B294" s="477" t="s">
        <v>333</v>
      </c>
      <c r="C294" s="477"/>
    </row>
    <row r="295" spans="2:3">
      <c r="B295" s="45"/>
    </row>
    <row r="296" spans="2:3" ht="49.35" customHeight="1">
      <c r="B296" s="477" t="s">
        <v>334</v>
      </c>
      <c r="C296" s="477"/>
    </row>
    <row r="297" spans="2:3">
      <c r="B297" s="45"/>
    </row>
    <row r="298" spans="2:3" ht="13.35" customHeight="1">
      <c r="B298" s="477" t="s">
        <v>335</v>
      </c>
      <c r="C298" s="477"/>
    </row>
    <row r="299" spans="2:3">
      <c r="B299" s="45"/>
    </row>
    <row r="300" spans="2:3" ht="29.1" customHeight="1">
      <c r="B300" s="477" t="s">
        <v>336</v>
      </c>
      <c r="C300" s="477"/>
    </row>
    <row r="301" spans="2:3">
      <c r="B301" s="80"/>
      <c r="C301" s="80"/>
    </row>
    <row r="302" spans="2:3">
      <c r="B302" s="479" t="s">
        <v>337</v>
      </c>
      <c r="C302" s="479"/>
    </row>
    <row r="303" spans="2:3">
      <c r="B303" s="45"/>
    </row>
    <row r="304" spans="2:3" ht="53.4" customHeight="1">
      <c r="B304" s="477" t="s">
        <v>338</v>
      </c>
      <c r="C304" s="477"/>
    </row>
    <row r="305" spans="2:3">
      <c r="B305" s="45"/>
    </row>
    <row r="306" spans="2:3" ht="62.4" customHeight="1">
      <c r="B306" s="477" t="s">
        <v>731</v>
      </c>
      <c r="C306" s="477"/>
    </row>
    <row r="307" spans="2:3">
      <c r="B307" s="45"/>
    </row>
    <row r="308" spans="2:3">
      <c r="B308" s="45"/>
    </row>
    <row r="309" spans="2:3">
      <c r="B309" s="45"/>
    </row>
    <row r="310" spans="2:3">
      <c r="B310" s="45"/>
    </row>
    <row r="311" spans="2:3">
      <c r="B311" s="45"/>
    </row>
    <row r="312" spans="2:3">
      <c r="B312" s="45"/>
    </row>
    <row r="1274" spans="3:3">
      <c r="C1274" s="115"/>
    </row>
    <row r="1275" spans="3:3" s="115" customFormat="1">
      <c r="C1275" s="1"/>
    </row>
    <row r="1276" spans="3:3" s="1" customFormat="1">
      <c r="C1276"/>
    </row>
    <row r="1316" ht="48.6" customHeight="1"/>
    <row r="1370" ht="60.75" customHeight="1"/>
    <row r="1372" ht="39.75" customHeight="1"/>
    <row r="1374" ht="31.5" customHeight="1"/>
    <row r="1436" ht="66.75" customHeight="1"/>
    <row r="1440" ht="67.5" customHeight="1"/>
  </sheetData>
  <mergeCells count="149">
    <mergeCell ref="B206:C206"/>
    <mergeCell ref="B225:C225"/>
    <mergeCell ref="B21:C21"/>
    <mergeCell ref="B27:C27"/>
    <mergeCell ref="B29:C29"/>
    <mergeCell ref="B31:C31"/>
    <mergeCell ref="B6:C6"/>
    <mergeCell ref="B8:C8"/>
    <mergeCell ref="B11:C11"/>
    <mergeCell ref="B15:C15"/>
    <mergeCell ref="C20:D20"/>
    <mergeCell ref="B81:C81"/>
    <mergeCell ref="B83:C83"/>
    <mergeCell ref="B84:C84"/>
    <mergeCell ref="B86:C86"/>
    <mergeCell ref="B88:C88"/>
    <mergeCell ref="B89:C89"/>
    <mergeCell ref="B45:C45"/>
    <mergeCell ref="B74:C74"/>
    <mergeCell ref="B77:C77"/>
    <mergeCell ref="B75:C75"/>
    <mergeCell ref="B102:C102"/>
    <mergeCell ref="B103:C103"/>
    <mergeCell ref="B104:C104"/>
    <mergeCell ref="B79:C79"/>
    <mergeCell ref="B105:C105"/>
    <mergeCell ref="B106:C106"/>
    <mergeCell ref="B107:C107"/>
    <mergeCell ref="B92:C92"/>
    <mergeCell ref="B94:C94"/>
    <mergeCell ref="B95:C95"/>
    <mergeCell ref="B97:C97"/>
    <mergeCell ref="B98:C98"/>
    <mergeCell ref="B100:C100"/>
    <mergeCell ref="B33:C33"/>
    <mergeCell ref="B38:C38"/>
    <mergeCell ref="B158:C158"/>
    <mergeCell ref="B159:C159"/>
    <mergeCell ref="B160:C160"/>
    <mergeCell ref="B140:C140"/>
    <mergeCell ref="B121:C121"/>
    <mergeCell ref="B122:C122"/>
    <mergeCell ref="B124:C124"/>
    <mergeCell ref="B125:C125"/>
    <mergeCell ref="B146:C146"/>
    <mergeCell ref="B147:C147"/>
    <mergeCell ref="B148:C148"/>
    <mergeCell ref="B149:C149"/>
    <mergeCell ref="B150:C150"/>
    <mergeCell ref="B152:C152"/>
    <mergeCell ref="B127:C127"/>
    <mergeCell ref="B128:C128"/>
    <mergeCell ref="B109:C109"/>
    <mergeCell ref="B110:C110"/>
    <mergeCell ref="B115:C115"/>
    <mergeCell ref="B116:C116"/>
    <mergeCell ref="B119:C119"/>
    <mergeCell ref="B118:C118"/>
    <mergeCell ref="B179:C179"/>
    <mergeCell ref="B180:C180"/>
    <mergeCell ref="B181:C181"/>
    <mergeCell ref="B183:C183"/>
    <mergeCell ref="B153:C153"/>
    <mergeCell ref="B155:C155"/>
    <mergeCell ref="B156:C156"/>
    <mergeCell ref="B131:C131"/>
    <mergeCell ref="B134:C134"/>
    <mergeCell ref="B137:C137"/>
    <mergeCell ref="B162:C162"/>
    <mergeCell ref="B163:C163"/>
    <mergeCell ref="B164:C164"/>
    <mergeCell ref="B166:C166"/>
    <mergeCell ref="B200:C200"/>
    <mergeCell ref="B201:C201"/>
    <mergeCell ref="B203:C203"/>
    <mergeCell ref="B204:C204"/>
    <mergeCell ref="B185:C185"/>
    <mergeCell ref="B187:C187"/>
    <mergeCell ref="B189:C189"/>
    <mergeCell ref="B192:C192"/>
    <mergeCell ref="B194:C194"/>
    <mergeCell ref="B196:C196"/>
    <mergeCell ref="B191:C191"/>
    <mergeCell ref="B197:C197"/>
    <mergeCell ref="B199:C199"/>
    <mergeCell ref="B221:C221"/>
    <mergeCell ref="B222:C222"/>
    <mergeCell ref="B223:C223"/>
    <mergeCell ref="B227:C227"/>
    <mergeCell ref="B229:C229"/>
    <mergeCell ref="B230:C230"/>
    <mergeCell ref="B208:C208"/>
    <mergeCell ref="B210:C210"/>
    <mergeCell ref="B212:C212"/>
    <mergeCell ref="B214:C214"/>
    <mergeCell ref="B218:C218"/>
    <mergeCell ref="B219:C219"/>
    <mergeCell ref="B216:C216"/>
    <mergeCell ref="B241:C241"/>
    <mergeCell ref="B242:C242"/>
    <mergeCell ref="B244:C244"/>
    <mergeCell ref="B246:C246"/>
    <mergeCell ref="B248:C248"/>
    <mergeCell ref="B250:C250"/>
    <mergeCell ref="B232:C232"/>
    <mergeCell ref="B233:C233"/>
    <mergeCell ref="B235:C235"/>
    <mergeCell ref="B236:C236"/>
    <mergeCell ref="B237:C237"/>
    <mergeCell ref="B239:C239"/>
    <mergeCell ref="B238:C238"/>
    <mergeCell ref="B281:C281"/>
    <mergeCell ref="B282:C282"/>
    <mergeCell ref="B262:C262"/>
    <mergeCell ref="B264:C264"/>
    <mergeCell ref="B266:C266"/>
    <mergeCell ref="B268:C268"/>
    <mergeCell ref="B270:C270"/>
    <mergeCell ref="B272:C272"/>
    <mergeCell ref="B251:C251"/>
    <mergeCell ref="B253:C253"/>
    <mergeCell ref="B255:C255"/>
    <mergeCell ref="B256:C256"/>
    <mergeCell ref="B258:C258"/>
    <mergeCell ref="B260:C260"/>
    <mergeCell ref="B9:C9"/>
    <mergeCell ref="B13:C13"/>
    <mergeCell ref="B17:C17"/>
    <mergeCell ref="B19:C19"/>
    <mergeCell ref="B90:C90"/>
    <mergeCell ref="B306:C306"/>
    <mergeCell ref="C40:C43"/>
    <mergeCell ref="B112:C112"/>
    <mergeCell ref="B113:C113"/>
    <mergeCell ref="B296:C296"/>
    <mergeCell ref="B298:C298"/>
    <mergeCell ref="B300:C300"/>
    <mergeCell ref="B302:C302"/>
    <mergeCell ref="B304:C304"/>
    <mergeCell ref="B284:C284"/>
    <mergeCell ref="B286:C286"/>
    <mergeCell ref="B288:C288"/>
    <mergeCell ref="B290:C290"/>
    <mergeCell ref="B292:C292"/>
    <mergeCell ref="B294:C294"/>
    <mergeCell ref="B274:C274"/>
    <mergeCell ref="B276:C276"/>
    <mergeCell ref="B278:C278"/>
    <mergeCell ref="B279:C27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4"/>
  <sheetViews>
    <sheetView showGridLines="0" zoomScaleNormal="100" workbookViewId="0">
      <selection activeCell="C21" sqref="C21"/>
    </sheetView>
  </sheetViews>
  <sheetFormatPr baseColWidth="10" defaultColWidth="11.44140625" defaultRowHeight="13.2"/>
  <cols>
    <col min="1" max="1" width="37.44140625" customWidth="1"/>
    <col min="2" max="2" width="18.6640625" style="1" customWidth="1"/>
    <col min="3" max="3" width="18.109375" customWidth="1"/>
    <col min="4" max="4" width="19.6640625" customWidth="1"/>
  </cols>
  <sheetData>
    <row r="6" spans="1:5">
      <c r="A6" s="287" t="s">
        <v>339</v>
      </c>
      <c r="B6" s="287"/>
      <c r="C6" s="288"/>
      <c r="D6" s="288"/>
    </row>
    <row r="7" spans="1:5" s="1" customFormat="1">
      <c r="A7" s="89" t="s">
        <v>340</v>
      </c>
      <c r="B7" s="74"/>
      <c r="C7" s="3"/>
      <c r="D7" s="3"/>
    </row>
    <row r="8" spans="1:5" s="1" customFormat="1">
      <c r="A8" s="74"/>
      <c r="B8" s="74"/>
      <c r="C8" s="3"/>
      <c r="D8" s="3"/>
    </row>
    <row r="9" spans="1:5">
      <c r="A9" s="66" t="s">
        <v>341</v>
      </c>
      <c r="B9" s="66"/>
    </row>
    <row r="10" spans="1:5">
      <c r="A10" s="66"/>
      <c r="B10" s="66"/>
    </row>
    <row r="11" spans="1:5">
      <c r="A11" s="289" t="s">
        <v>342</v>
      </c>
      <c r="B11" s="290"/>
      <c r="C11" s="291">
        <f>+'ESF CONSOLIDADO'!F10</f>
        <v>45107</v>
      </c>
      <c r="D11" s="291">
        <v>44926</v>
      </c>
    </row>
    <row r="12" spans="1:5">
      <c r="A12" s="67" t="s">
        <v>348</v>
      </c>
      <c r="B12" s="67"/>
      <c r="C12" s="25">
        <v>5791</v>
      </c>
      <c r="D12" s="25">
        <v>1211</v>
      </c>
      <c r="E12" s="204"/>
    </row>
    <row r="13" spans="1:5">
      <c r="A13" s="67" t="s">
        <v>351</v>
      </c>
      <c r="B13" s="67"/>
      <c r="C13" s="25">
        <v>44</v>
      </c>
      <c r="D13" s="25">
        <v>41</v>
      </c>
      <c r="E13" s="204"/>
    </row>
    <row r="14" spans="1:5">
      <c r="A14" s="67" t="s">
        <v>346</v>
      </c>
      <c r="B14" s="67"/>
      <c r="C14" s="25">
        <v>7552</v>
      </c>
      <c r="D14" s="25">
        <v>5644</v>
      </c>
      <c r="E14" s="204"/>
    </row>
    <row r="15" spans="1:5">
      <c r="A15" s="83" t="s">
        <v>350</v>
      </c>
      <c r="B15" s="67"/>
      <c r="C15" s="25">
        <v>197</v>
      </c>
      <c r="D15" s="25">
        <v>112</v>
      </c>
      <c r="E15" s="204"/>
    </row>
    <row r="16" spans="1:5">
      <c r="A16" s="83" t="s">
        <v>347</v>
      </c>
      <c r="B16" s="83"/>
      <c r="C16" s="25">
        <v>3067</v>
      </c>
      <c r="D16" s="25">
        <v>2313</v>
      </c>
      <c r="E16" s="204"/>
    </row>
    <row r="17" spans="1:5">
      <c r="A17" s="83" t="s">
        <v>349</v>
      </c>
      <c r="B17" s="83"/>
      <c r="C17" s="25">
        <v>6356</v>
      </c>
      <c r="D17" s="25">
        <v>806</v>
      </c>
      <c r="E17" s="204"/>
    </row>
    <row r="18" spans="1:5">
      <c r="A18" s="67" t="s">
        <v>344</v>
      </c>
      <c r="B18" s="67"/>
      <c r="C18" s="25">
        <v>5817</v>
      </c>
      <c r="D18" s="25">
        <v>9653</v>
      </c>
      <c r="E18" s="204"/>
    </row>
    <row r="19" spans="1:5">
      <c r="A19" s="68" t="s">
        <v>345</v>
      </c>
      <c r="B19" s="68"/>
      <c r="C19" s="25">
        <v>6972</v>
      </c>
      <c r="D19" s="25">
        <v>8301</v>
      </c>
      <c r="E19" s="204"/>
    </row>
    <row r="20" spans="1:5">
      <c r="A20" s="83" t="s">
        <v>680</v>
      </c>
      <c r="B20" s="83"/>
      <c r="C20" s="102">
        <v>435</v>
      </c>
      <c r="D20" s="25">
        <v>1188</v>
      </c>
      <c r="E20" s="204"/>
    </row>
    <row r="21" spans="1:5">
      <c r="A21" s="67" t="s">
        <v>343</v>
      </c>
      <c r="B21" s="67"/>
      <c r="C21" s="352">
        <v>320619</v>
      </c>
      <c r="D21" s="352">
        <v>218814</v>
      </c>
      <c r="E21" s="204"/>
    </row>
    <row r="22" spans="1:5" ht="13.8" thickBot="1">
      <c r="A22" s="69" t="s">
        <v>352</v>
      </c>
      <c r="B22" s="70"/>
      <c r="C22" s="346">
        <f>SUM(C12:C21)</f>
        <v>356850</v>
      </c>
      <c r="D22" s="346">
        <f>SUM(D12:D21)</f>
        <v>248083</v>
      </c>
    </row>
    <row r="23" spans="1:5" ht="13.8" thickTop="1"/>
    <row r="24" spans="1:5">
      <c r="C24" s="98"/>
      <c r="D24" s="98"/>
    </row>
  </sheetData>
  <pageMargins left="0.7" right="0.7" top="0.75" bottom="0.75" header="0.3" footer="0.3"/>
  <pageSetup paperSize="9" orientation="portrait" r:id="rId1"/>
  <ignoredErrors>
    <ignoredError sqref="C22:D22"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32"/>
  <sheetViews>
    <sheetView showGridLines="0" topLeftCell="A10" zoomScaleNormal="100" workbookViewId="0">
      <selection activeCell="J20" sqref="J20"/>
    </sheetView>
  </sheetViews>
  <sheetFormatPr baseColWidth="10" defaultColWidth="11.44140625" defaultRowHeight="13.2"/>
  <cols>
    <col min="1" max="1" width="36.44140625" customWidth="1"/>
    <col min="2" max="2" width="13.88671875" customWidth="1"/>
    <col min="3" max="3" width="12" customWidth="1"/>
    <col min="5" max="5" width="3" customWidth="1"/>
  </cols>
  <sheetData>
    <row r="6" spans="1:3">
      <c r="A6" s="266" t="s">
        <v>353</v>
      </c>
      <c r="B6" s="267"/>
      <c r="C6" s="267"/>
    </row>
    <row r="7" spans="1:3">
      <c r="A7" s="89" t="s">
        <v>340</v>
      </c>
    </row>
    <row r="9" spans="1:3">
      <c r="A9" s="66" t="s">
        <v>354</v>
      </c>
    </row>
    <row r="10" spans="1:3">
      <c r="A10" s="48"/>
    </row>
    <row r="11" spans="1:3">
      <c r="A11" s="302" t="s">
        <v>342</v>
      </c>
      <c r="B11" s="265">
        <f>+'ESF CONSOLIDADO'!F10</f>
        <v>45107</v>
      </c>
      <c r="C11" s="265">
        <v>44926</v>
      </c>
    </row>
    <row r="12" spans="1:3">
      <c r="A12" s="77" t="s">
        <v>355</v>
      </c>
      <c r="B12" s="108"/>
      <c r="C12" s="95"/>
    </row>
    <row r="13" spans="1:3">
      <c r="A13" s="77"/>
      <c r="B13" s="12"/>
      <c r="C13" s="352"/>
    </row>
    <row r="14" spans="1:3">
      <c r="A14" s="66" t="s">
        <v>356</v>
      </c>
      <c r="B14" s="24">
        <v>1514501</v>
      </c>
      <c r="C14" s="24">
        <v>1283287</v>
      </c>
    </row>
    <row r="15" spans="1:3">
      <c r="A15" s="66" t="s">
        <v>357</v>
      </c>
      <c r="B15" s="24">
        <v>96255</v>
      </c>
      <c r="C15" s="24">
        <v>520021</v>
      </c>
    </row>
    <row r="16" spans="1:3">
      <c r="A16" s="66" t="s">
        <v>698</v>
      </c>
      <c r="B16" s="24">
        <v>29423</v>
      </c>
      <c r="C16" s="24">
        <v>30750</v>
      </c>
    </row>
    <row r="17" spans="1:3">
      <c r="A17" s="66" t="s">
        <v>699</v>
      </c>
      <c r="B17" s="24">
        <v>831512</v>
      </c>
      <c r="C17" s="24">
        <v>0</v>
      </c>
    </row>
    <row r="18" spans="1:3">
      <c r="A18" s="66" t="s">
        <v>788</v>
      </c>
      <c r="B18" s="24">
        <v>18548</v>
      </c>
      <c r="C18" s="24">
        <v>16411</v>
      </c>
    </row>
    <row r="19" spans="1:3" s="1" customFormat="1" ht="13.8" thickBot="1">
      <c r="A19" s="70" t="s">
        <v>358</v>
      </c>
      <c r="B19" s="349">
        <f>SUM(B12:B18)</f>
        <v>2490239</v>
      </c>
      <c r="C19" s="349">
        <f>SUM(C12:C18)</f>
        <v>1850469</v>
      </c>
    </row>
    <row r="20" spans="1:3" ht="13.8" thickTop="1">
      <c r="B20" s="1"/>
      <c r="C20" s="1"/>
    </row>
    <row r="21" spans="1:3">
      <c r="A21" s="84" t="s">
        <v>359</v>
      </c>
      <c r="B21" s="1"/>
      <c r="C21" s="1"/>
    </row>
    <row r="22" spans="1:3">
      <c r="A22" s="66" t="s">
        <v>789</v>
      </c>
      <c r="B22" s="25">
        <v>1901</v>
      </c>
      <c r="C22" s="25">
        <v>1901</v>
      </c>
    </row>
    <row r="23" spans="1:3">
      <c r="A23" s="66" t="s">
        <v>360</v>
      </c>
      <c r="B23" s="25">
        <v>1499</v>
      </c>
      <c r="C23" s="25">
        <v>1499</v>
      </c>
    </row>
    <row r="24" spans="1:3">
      <c r="A24" s="66" t="s">
        <v>361</v>
      </c>
      <c r="B24" s="25">
        <v>-3120</v>
      </c>
      <c r="C24" s="25">
        <v>-3154</v>
      </c>
    </row>
    <row r="25" spans="1:3" ht="13.8" thickBot="1">
      <c r="A25" s="70" t="s">
        <v>362</v>
      </c>
      <c r="B25" s="346">
        <f>SUM(B22:B24)</f>
        <v>280</v>
      </c>
      <c r="C25" s="346">
        <f>SUM(C22:C24)</f>
        <v>246</v>
      </c>
    </row>
    <row r="26" spans="1:3" ht="13.8" thickTop="1"/>
    <row r="29" spans="1:3">
      <c r="B29" s="119"/>
      <c r="C29" s="119"/>
    </row>
    <row r="30" spans="1:3">
      <c r="B30" s="119"/>
      <c r="C30" s="119"/>
    </row>
    <row r="31" spans="1:3">
      <c r="B31" s="119"/>
      <c r="C31" s="119"/>
    </row>
    <row r="32" spans="1:3">
      <c r="B32" s="98"/>
      <c r="C32" s="98"/>
    </row>
  </sheetData>
  <pageMargins left="0.7" right="0.7" top="0.75" bottom="0.75" header="0.3" footer="0.3"/>
  <pageSetup paperSize="9" orientation="portrait" r:id="rId1"/>
  <ignoredErrors>
    <ignoredError sqref="B19:C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46"/>
  <sheetViews>
    <sheetView showGridLines="0" topLeftCell="A4" workbookViewId="0">
      <selection activeCell="I19" sqref="I19"/>
    </sheetView>
  </sheetViews>
  <sheetFormatPr baseColWidth="10" defaultColWidth="11.44140625" defaultRowHeight="13.2"/>
  <cols>
    <col min="1" max="1" width="4.44140625" customWidth="1"/>
    <col min="2" max="2" width="35.109375" customWidth="1"/>
    <col min="3" max="3" width="0.44140625" customWidth="1"/>
    <col min="4" max="4" width="18.6640625" customWidth="1"/>
    <col min="5" max="5" width="16.109375" bestFit="1" customWidth="1"/>
  </cols>
  <sheetData>
    <row r="6" spans="1:5">
      <c r="B6" s="287" t="s">
        <v>363</v>
      </c>
      <c r="C6" s="288"/>
      <c r="D6" s="288"/>
      <c r="E6" s="288"/>
    </row>
    <row r="7" spans="1:5" s="1" customFormat="1">
      <c r="B7" s="89" t="s">
        <v>340</v>
      </c>
      <c r="C7" s="3"/>
      <c r="D7" s="3"/>
      <c r="E7" s="3"/>
    </row>
    <row r="8" spans="1:5" s="1" customFormat="1">
      <c r="B8" s="74"/>
      <c r="C8" s="3"/>
      <c r="D8" s="3"/>
      <c r="E8" s="3"/>
    </row>
    <row r="9" spans="1:5">
      <c r="B9" s="66" t="s">
        <v>364</v>
      </c>
      <c r="C9" s="1"/>
    </row>
    <row r="10" spans="1:5">
      <c r="B10" s="77"/>
      <c r="C10" s="1"/>
    </row>
    <row r="11" spans="1:5" ht="12.6" customHeight="1">
      <c r="B11" s="291" t="s">
        <v>342</v>
      </c>
      <c r="C11" s="290"/>
      <c r="D11" s="291">
        <f>+'ESF CONSOLIDADO'!F10</f>
        <v>45107</v>
      </c>
      <c r="E11" s="291">
        <v>44926</v>
      </c>
    </row>
    <row r="12" spans="1:5" s="1" customFormat="1" ht="12.6" customHeight="1">
      <c r="B12" s="292" t="s">
        <v>355</v>
      </c>
      <c r="C12" s="51"/>
      <c r="D12" s="194"/>
      <c r="E12" s="194"/>
    </row>
    <row r="13" spans="1:5">
      <c r="A13" s="32"/>
      <c r="B13" s="66" t="s">
        <v>682</v>
      </c>
      <c r="D13" s="25">
        <v>213669</v>
      </c>
      <c r="E13" s="102">
        <v>224159</v>
      </c>
    </row>
    <row r="14" spans="1:5" ht="13.8">
      <c r="B14" s="66" t="s">
        <v>683</v>
      </c>
      <c r="C14" s="141"/>
      <c r="D14" s="25">
        <v>91970</v>
      </c>
      <c r="E14" s="363">
        <v>47291</v>
      </c>
    </row>
    <row r="15" spans="1:5">
      <c r="A15" s="32"/>
      <c r="B15" s="66" t="s">
        <v>366</v>
      </c>
      <c r="D15" s="25">
        <v>40051</v>
      </c>
      <c r="E15" s="102">
        <v>40488</v>
      </c>
    </row>
    <row r="16" spans="1:5">
      <c r="A16" s="32"/>
      <c r="B16" s="66" t="s">
        <v>365</v>
      </c>
      <c r="D16" s="25">
        <v>403215</v>
      </c>
      <c r="E16" s="102">
        <v>207311</v>
      </c>
    </row>
    <row r="17" spans="1:5">
      <c r="A17" s="32"/>
      <c r="B17" s="66" t="s">
        <v>700</v>
      </c>
      <c r="D17" s="25">
        <v>158397</v>
      </c>
      <c r="E17" s="102">
        <v>0</v>
      </c>
    </row>
    <row r="18" spans="1:5">
      <c r="A18" s="127"/>
      <c r="B18" s="66" t="s">
        <v>790</v>
      </c>
      <c r="D18" s="25">
        <v>65663</v>
      </c>
      <c r="E18" s="102">
        <v>3188</v>
      </c>
    </row>
    <row r="19" spans="1:5">
      <c r="A19" s="32"/>
      <c r="B19" s="66" t="s">
        <v>684</v>
      </c>
      <c r="D19" s="25">
        <v>1199</v>
      </c>
      <c r="E19" s="102">
        <v>3994</v>
      </c>
    </row>
    <row r="20" spans="1:5">
      <c r="B20" s="66" t="s">
        <v>685</v>
      </c>
      <c r="D20" s="25">
        <v>1395</v>
      </c>
      <c r="E20" s="102">
        <v>732</v>
      </c>
    </row>
    <row r="21" spans="1:5" ht="13.8">
      <c r="B21" s="66" t="s">
        <v>563</v>
      </c>
      <c r="C21" s="141"/>
      <c r="D21" s="25">
        <v>102177</v>
      </c>
      <c r="E21" s="363">
        <v>18822</v>
      </c>
    </row>
    <row r="22" spans="1:5" ht="13.8" thickBot="1">
      <c r="B22" s="70" t="s">
        <v>367</v>
      </c>
      <c r="C22" s="70"/>
      <c r="D22" s="346">
        <f>SUM(D13:D21)</f>
        <v>1077736</v>
      </c>
      <c r="E22" s="346">
        <f>SUM(E13:E21)</f>
        <v>545985</v>
      </c>
    </row>
    <row r="23" spans="1:5" ht="13.8" thickTop="1"/>
    <row r="24" spans="1:5">
      <c r="B24" s="294" t="s">
        <v>342</v>
      </c>
      <c r="C24" s="290"/>
      <c r="D24" s="291">
        <f>+'ESF CONSOLIDADO'!F10</f>
        <v>45107</v>
      </c>
      <c r="E24" s="291">
        <v>44926</v>
      </c>
    </row>
    <row r="25" spans="1:5">
      <c r="B25" s="292" t="s">
        <v>359</v>
      </c>
      <c r="C25" s="51"/>
      <c r="D25" s="194"/>
      <c r="E25" s="194"/>
    </row>
    <row r="26" spans="1:5" hidden="1">
      <c r="B26" s="66" t="s">
        <v>686</v>
      </c>
      <c r="D26" s="24">
        <v>0</v>
      </c>
      <c r="E26" s="207" t="s">
        <v>413</v>
      </c>
    </row>
    <row r="27" spans="1:5">
      <c r="B27" s="66" t="s">
        <v>366</v>
      </c>
      <c r="C27" s="131"/>
      <c r="D27" s="24">
        <v>181122</v>
      </c>
      <c r="E27" s="24">
        <v>200367</v>
      </c>
    </row>
    <row r="28" spans="1:5">
      <c r="B28" s="66" t="s">
        <v>682</v>
      </c>
      <c r="C28" s="131"/>
      <c r="D28" s="24">
        <v>75845</v>
      </c>
      <c r="E28" s="24">
        <v>40274</v>
      </c>
    </row>
    <row r="29" spans="1:5">
      <c r="B29" s="66" t="s">
        <v>790</v>
      </c>
      <c r="D29" s="24">
        <v>0</v>
      </c>
      <c r="E29" s="207">
        <v>43024</v>
      </c>
    </row>
    <row r="30" spans="1:5">
      <c r="B30" s="66" t="s">
        <v>563</v>
      </c>
      <c r="C30" s="131"/>
      <c r="D30" s="24">
        <v>10132</v>
      </c>
      <c r="E30" s="24">
        <v>14058</v>
      </c>
    </row>
    <row r="31" spans="1:5">
      <c r="B31" s="66" t="s">
        <v>687</v>
      </c>
      <c r="D31" s="24">
        <v>-13448</v>
      </c>
      <c r="E31" s="207">
        <v>-13517</v>
      </c>
    </row>
    <row r="32" spans="1:5" ht="13.8" thickBot="1">
      <c r="B32" s="70" t="s">
        <v>368</v>
      </c>
      <c r="C32" s="70"/>
      <c r="D32" s="349">
        <f>SUM(D26:D31)</f>
        <v>253651</v>
      </c>
      <c r="E32" s="349">
        <f>SUM(E26:E31)</f>
        <v>284206</v>
      </c>
    </row>
    <row r="34" spans="2:5" ht="57" customHeight="1">
      <c r="B34" s="483"/>
      <c r="C34" s="483"/>
      <c r="D34" s="483"/>
      <c r="E34" s="483"/>
    </row>
    <row r="35" spans="2:5">
      <c r="D35" s="119"/>
      <c r="E35" s="121"/>
    </row>
    <row r="36" spans="2:5">
      <c r="D36" s="119"/>
      <c r="E36" s="121"/>
    </row>
    <row r="37" spans="2:5">
      <c r="B37" s="136"/>
      <c r="D37" s="120"/>
      <c r="E37" s="121"/>
    </row>
    <row r="38" spans="2:5">
      <c r="D38" s="119"/>
      <c r="E38" s="121"/>
    </row>
    <row r="39" spans="2:5">
      <c r="D39" s="119"/>
      <c r="E39" s="121"/>
    </row>
    <row r="40" spans="2:5">
      <c r="D40" s="119"/>
      <c r="E40" s="121"/>
    </row>
    <row r="41" spans="2:5">
      <c r="D41" s="119"/>
      <c r="E41" s="119"/>
    </row>
    <row r="42" spans="2:5">
      <c r="D42" s="170"/>
      <c r="E42" s="121"/>
    </row>
    <row r="43" spans="2:5">
      <c r="D43" s="119"/>
      <c r="E43" s="121"/>
    </row>
    <row r="44" spans="2:5">
      <c r="D44" s="119"/>
      <c r="E44" s="121"/>
    </row>
    <row r="45" spans="2:5">
      <c r="D45" s="119"/>
      <c r="E45" s="121"/>
    </row>
    <row r="46" spans="2:5">
      <c r="D46" s="98"/>
      <c r="E46" s="98"/>
    </row>
  </sheetData>
  <mergeCells count="1">
    <mergeCell ref="B34:E34"/>
  </mergeCells>
  <pageMargins left="0.7" right="0.7" top="0.75" bottom="0.75" header="0.3" footer="0.3"/>
  <pageSetup paperSize="9" orientation="portrait" horizontalDpi="0" verticalDpi="0" r:id="rId1"/>
  <ignoredErrors>
    <ignoredError sqref="D22:E22 D32:E32"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showGridLines="0" zoomScaleNormal="100" workbookViewId="0">
      <selection activeCell="A16" sqref="A16"/>
    </sheetView>
  </sheetViews>
  <sheetFormatPr baseColWidth="10" defaultColWidth="11.44140625" defaultRowHeight="13.2"/>
  <cols>
    <col min="1" max="1" width="44.109375" customWidth="1"/>
    <col min="2" max="2" width="0.33203125" customWidth="1"/>
    <col min="3" max="3" width="18.44140625" customWidth="1"/>
    <col min="4" max="4" width="19" customWidth="1"/>
    <col min="5" max="5" width="18.33203125" customWidth="1"/>
  </cols>
  <sheetData>
    <row r="6" spans="1:5">
      <c r="A6" s="287" t="s">
        <v>369</v>
      </c>
      <c r="B6" s="288"/>
      <c r="C6" s="288"/>
      <c r="D6" s="288"/>
    </row>
    <row r="7" spans="1:5" s="1" customFormat="1">
      <c r="A7" s="89" t="s">
        <v>340</v>
      </c>
      <c r="B7" s="3"/>
      <c r="C7" s="3"/>
      <c r="D7" s="3"/>
    </row>
    <row r="8" spans="1:5" s="1" customFormat="1">
      <c r="A8" s="74"/>
      <c r="B8" s="3"/>
      <c r="C8" s="3"/>
      <c r="D8" s="3"/>
    </row>
    <row r="9" spans="1:5">
      <c r="A9" s="66" t="s">
        <v>370</v>
      </c>
      <c r="B9" s="1"/>
    </row>
    <row r="10" spans="1:5">
      <c r="A10" s="72"/>
      <c r="B10" s="1"/>
    </row>
    <row r="11" spans="1:5">
      <c r="A11" s="291" t="s">
        <v>342</v>
      </c>
      <c r="B11" s="51"/>
      <c r="C11" s="291">
        <f>+'ESF CONSOLIDADO'!F10</f>
        <v>45107</v>
      </c>
      <c r="D11" s="291">
        <v>44926</v>
      </c>
    </row>
    <row r="12" spans="1:5">
      <c r="A12" s="66" t="s">
        <v>688</v>
      </c>
      <c r="B12" s="1"/>
      <c r="C12" s="25">
        <v>986555</v>
      </c>
      <c r="D12" s="25">
        <v>800257</v>
      </c>
    </row>
    <row r="13" spans="1:5">
      <c r="A13" s="66" t="s">
        <v>689</v>
      </c>
      <c r="B13" s="1"/>
      <c r="C13" s="25">
        <v>198405</v>
      </c>
      <c r="D13" s="102">
        <v>184369</v>
      </c>
    </row>
    <row r="14" spans="1:5">
      <c r="A14" s="66" t="s">
        <v>371</v>
      </c>
      <c r="B14" s="1"/>
      <c r="C14" s="25">
        <v>11378</v>
      </c>
      <c r="D14" s="25">
        <v>4469</v>
      </c>
    </row>
    <row r="15" spans="1:5">
      <c r="A15" s="66" t="s">
        <v>690</v>
      </c>
      <c r="B15" s="1"/>
      <c r="C15" s="25">
        <v>203403</v>
      </c>
      <c r="D15" s="25">
        <v>209282</v>
      </c>
    </row>
    <row r="16" spans="1:5" ht="13.8" thickBot="1">
      <c r="A16" s="70" t="s">
        <v>372</v>
      </c>
      <c r="B16" s="70"/>
      <c r="C16" s="346">
        <f>SUM(C12:C15)</f>
        <v>1399741</v>
      </c>
      <c r="D16" s="346">
        <f>SUM(D12:D15)</f>
        <v>1198377</v>
      </c>
      <c r="E16" s="121"/>
    </row>
    <row r="17" spans="1:5" ht="13.8" thickTop="1">
      <c r="B17" s="1"/>
      <c r="E17" s="121"/>
    </row>
    <row r="18" spans="1:5" ht="40.200000000000003" customHeight="1">
      <c r="A18" s="483" t="s">
        <v>732</v>
      </c>
      <c r="B18" s="483"/>
      <c r="C18" s="483"/>
      <c r="D18" s="483"/>
    </row>
    <row r="19" spans="1:5">
      <c r="C19" s="119"/>
      <c r="D19" s="121"/>
    </row>
    <row r="20" spans="1:5">
      <c r="C20" s="119"/>
      <c r="D20" s="121"/>
    </row>
    <row r="21" spans="1:5">
      <c r="C21" s="119"/>
      <c r="D21" s="121"/>
    </row>
    <row r="22" spans="1:5">
      <c r="C22" s="98"/>
      <c r="D22" s="98"/>
    </row>
  </sheetData>
  <mergeCells count="1">
    <mergeCell ref="A18:D18"/>
  </mergeCells>
  <pageMargins left="0.7" right="0.7" top="0.75" bottom="0.75" header="0.3" footer="0.3"/>
  <pageSetup paperSize="9" orientation="portrait" r:id="rId1"/>
  <ignoredErrors>
    <ignoredError sqref="C16:D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topLeftCell="A4" zoomScaleNormal="100" workbookViewId="0">
      <selection activeCell="C17" sqref="C17"/>
    </sheetView>
  </sheetViews>
  <sheetFormatPr baseColWidth="10" defaultColWidth="11.44140625" defaultRowHeight="13.2"/>
  <cols>
    <col min="1" max="1" width="43.6640625" style="103" customWidth="1"/>
    <col min="2" max="2" width="0.33203125" style="103" customWidth="1"/>
    <col min="3" max="4" width="15" style="103" bestFit="1" customWidth="1"/>
    <col min="5" max="5" width="17.44140625" style="169" customWidth="1"/>
    <col min="6" max="16384" width="11.44140625" style="103"/>
  </cols>
  <sheetData>
    <row r="1" spans="1:5">
      <c r="A1" s="106">
        <v>7</v>
      </c>
    </row>
    <row r="9" spans="1:5">
      <c r="A9" s="287" t="s">
        <v>373</v>
      </c>
      <c r="B9" s="288"/>
      <c r="C9" s="288"/>
      <c r="D9" s="288"/>
    </row>
    <row r="10" spans="1:5" s="104" customFormat="1">
      <c r="A10" s="89" t="s">
        <v>340</v>
      </c>
      <c r="B10" s="3"/>
      <c r="C10" s="3"/>
      <c r="D10" s="3"/>
      <c r="E10" s="86"/>
    </row>
    <row r="11" spans="1:5" s="104" customFormat="1">
      <c r="A11" s="74"/>
      <c r="B11" s="3"/>
      <c r="C11" s="3"/>
      <c r="D11" s="3"/>
      <c r="E11" s="86"/>
    </row>
    <row r="12" spans="1:5">
      <c r="A12" s="66" t="s">
        <v>374</v>
      </c>
      <c r="B12" s="104"/>
    </row>
    <row r="13" spans="1:5">
      <c r="A13" s="72"/>
      <c r="B13" s="104"/>
    </row>
    <row r="14" spans="1:5">
      <c r="A14" s="294" t="s">
        <v>342</v>
      </c>
      <c r="B14" s="286"/>
      <c r="C14" s="291">
        <f>+'ESF CONSOLIDADO'!F10</f>
        <v>45107</v>
      </c>
      <c r="D14" s="291">
        <v>44926</v>
      </c>
    </row>
    <row r="15" spans="1:5">
      <c r="A15" s="66" t="s">
        <v>375</v>
      </c>
      <c r="B15" s="104"/>
      <c r="C15" s="353">
        <v>71098</v>
      </c>
      <c r="D15" s="353">
        <v>71098</v>
      </c>
    </row>
    <row r="16" spans="1:5">
      <c r="A16" s="66" t="s">
        <v>376</v>
      </c>
      <c r="B16" s="104"/>
      <c r="C16" s="353">
        <v>27394</v>
      </c>
      <c r="D16" s="353">
        <v>28634</v>
      </c>
    </row>
    <row r="17" spans="1:4" ht="13.8" thickBot="1">
      <c r="A17" s="70" t="s">
        <v>377</v>
      </c>
      <c r="B17" s="70"/>
      <c r="C17" s="346">
        <f>SUM(C15:C16)</f>
        <v>98492</v>
      </c>
      <c r="D17" s="346">
        <v>99732</v>
      </c>
    </row>
    <row r="18" spans="1:4" ht="13.8" thickTop="1">
      <c r="B18" s="104"/>
    </row>
    <row r="19" spans="1:4" ht="43.35" customHeight="1">
      <c r="A19" s="484" t="s">
        <v>378</v>
      </c>
      <c r="B19" s="484"/>
      <c r="C19" s="484"/>
      <c r="D19" s="484"/>
    </row>
    <row r="20" spans="1:4">
      <c r="A20"/>
      <c r="C20" s="105"/>
    </row>
  </sheetData>
  <mergeCells count="1">
    <mergeCell ref="A19:D19"/>
  </mergeCells>
  <hyperlinks>
    <hyperlink ref="A4" location="'7'!A1" display="7"/>
    <hyperlink ref="A1" location="'7'!A1" display="7"/>
  </hyperlinks>
  <pageMargins left="0.7" right="0.7" top="0.75" bottom="0.75" header="0.3" footer="0.3"/>
  <pageSetup paperSize="9" orientation="portrait" r:id="rId1"/>
  <ignoredErrors>
    <ignoredError sqref="C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EY23"/>
  <sheetViews>
    <sheetView showGridLines="0" workbookViewId="0">
      <selection activeCell="H28" sqref="H28"/>
    </sheetView>
  </sheetViews>
  <sheetFormatPr baseColWidth="10" defaultColWidth="11.44140625" defaultRowHeight="13.2"/>
  <cols>
    <col min="1" max="1" width="43.6640625" customWidth="1"/>
    <col min="2" max="2" width="17.6640625" customWidth="1"/>
    <col min="3" max="3" width="17.44140625" customWidth="1"/>
  </cols>
  <sheetData>
    <row r="6" spans="1:3">
      <c r="A6" s="287" t="s">
        <v>379</v>
      </c>
      <c r="B6" s="288"/>
      <c r="C6" s="288"/>
    </row>
    <row r="7" spans="1:3" s="1" customFormat="1">
      <c r="A7" s="89" t="s">
        <v>340</v>
      </c>
      <c r="B7" s="3"/>
      <c r="C7" s="3"/>
    </row>
    <row r="8" spans="1:3" s="1" customFormat="1">
      <c r="A8" s="71"/>
      <c r="B8" s="3"/>
      <c r="C8" s="3"/>
    </row>
    <row r="9" spans="1:3">
      <c r="A9" s="66" t="s">
        <v>380</v>
      </c>
    </row>
    <row r="11" spans="1:3">
      <c r="A11" s="294" t="s">
        <v>342</v>
      </c>
      <c r="B11" s="291">
        <f>+'ESF CONSOLIDADO'!F10</f>
        <v>45107</v>
      </c>
      <c r="C11" s="291">
        <v>44926</v>
      </c>
    </row>
    <row r="12" spans="1:3" s="1" customFormat="1">
      <c r="A12" s="70" t="s">
        <v>355</v>
      </c>
      <c r="B12" s="194"/>
      <c r="C12" s="194"/>
    </row>
    <row r="13" spans="1:3">
      <c r="A13" s="1" t="s">
        <v>381</v>
      </c>
      <c r="B13" s="24">
        <v>236</v>
      </c>
      <c r="C13" s="24">
        <v>196</v>
      </c>
    </row>
    <row r="14" spans="1:3" ht="13.8" thickBot="1">
      <c r="A14" s="70" t="s">
        <v>382</v>
      </c>
      <c r="B14" s="346">
        <f>SUM(B13:B13)</f>
        <v>236</v>
      </c>
      <c r="C14" s="346">
        <v>196</v>
      </c>
    </row>
    <row r="15" spans="1:3" ht="13.8" thickTop="1">
      <c r="B15" s="24"/>
      <c r="C15" s="24"/>
    </row>
    <row r="16" spans="1:3">
      <c r="A16" s="9" t="s">
        <v>359</v>
      </c>
      <c r="B16" s="24"/>
      <c r="C16" s="24"/>
    </row>
    <row r="17" spans="1:3 16379:16379" s="1" customFormat="1">
      <c r="A17" s="1" t="s">
        <v>383</v>
      </c>
      <c r="B17" s="24">
        <v>0</v>
      </c>
      <c r="C17" s="24">
        <v>0</v>
      </c>
    </row>
    <row r="18" spans="1:3 16379:16379">
      <c r="A18" t="s">
        <v>384</v>
      </c>
      <c r="B18" s="24">
        <v>1225</v>
      </c>
      <c r="C18" s="24">
        <v>1242</v>
      </c>
    </row>
    <row r="19" spans="1:3 16379:16379" ht="13.8" thickBot="1">
      <c r="A19" s="70" t="s">
        <v>385</v>
      </c>
      <c r="B19" s="346">
        <f>SUM(B17:B18)</f>
        <v>1225</v>
      </c>
      <c r="C19" s="346">
        <v>1242</v>
      </c>
      <c r="XEY19" s="32">
        <f>SUM(B19:XEX19)</f>
        <v>2467</v>
      </c>
    </row>
    <row r="20" spans="1:3 16379:16379" ht="13.8" thickTop="1">
      <c r="B20" s="26"/>
      <c r="C20" s="26"/>
    </row>
    <row r="21" spans="1:3 16379:16379" ht="39.6" customHeight="1">
      <c r="A21" s="483" t="s">
        <v>386</v>
      </c>
      <c r="B21" s="483"/>
      <c r="C21" s="483"/>
    </row>
    <row r="22" spans="1:3 16379:16379">
      <c r="A22" s="45"/>
    </row>
    <row r="23" spans="1:3 16379:16379" ht="39.6" customHeight="1">
      <c r="A23" s="485" t="s">
        <v>691</v>
      </c>
      <c r="B23" s="485"/>
      <c r="C23" s="485"/>
    </row>
  </sheetData>
  <mergeCells count="2">
    <mergeCell ref="A21:C21"/>
    <mergeCell ref="A23:C23"/>
  </mergeCells>
  <pageMargins left="0.7" right="0.7" top="0.75" bottom="0.75" header="0.3" footer="0.3"/>
  <ignoredErrors>
    <ignoredError sqref="B19"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A60"/>
  <sheetViews>
    <sheetView showGridLines="0" zoomScaleNormal="90" workbookViewId="0">
      <selection activeCell="B11" sqref="B11"/>
    </sheetView>
  </sheetViews>
  <sheetFormatPr baseColWidth="10" defaultColWidth="11.44140625" defaultRowHeight="13.2"/>
  <cols>
    <col min="1" max="1" width="48" customWidth="1"/>
    <col min="2" max="2" width="24.44140625" customWidth="1"/>
    <col min="3" max="3" width="21.6640625" customWidth="1"/>
    <col min="4" max="4" width="14.6640625" bestFit="1" customWidth="1"/>
  </cols>
  <sheetData>
    <row r="6" spans="1:4">
      <c r="A6" s="287" t="s">
        <v>387</v>
      </c>
      <c r="B6" s="288"/>
      <c r="C6" s="288"/>
    </row>
    <row r="7" spans="1:4" s="1" customFormat="1">
      <c r="A7" s="89" t="s">
        <v>340</v>
      </c>
      <c r="B7" s="3"/>
      <c r="C7" s="3"/>
    </row>
    <row r="8" spans="1:4" s="1" customFormat="1">
      <c r="A8" s="71"/>
      <c r="B8" s="3"/>
      <c r="C8" s="3"/>
    </row>
    <row r="9" spans="1:4">
      <c r="A9" s="364" t="s">
        <v>692</v>
      </c>
    </row>
    <row r="11" spans="1:4">
      <c r="A11" s="287" t="s">
        <v>342</v>
      </c>
      <c r="B11" s="291">
        <f>+'ESF CONSOLIDADO'!F10</f>
        <v>45107</v>
      </c>
      <c r="C11" s="291">
        <v>44926</v>
      </c>
    </row>
    <row r="12" spans="1:4">
      <c r="A12" t="s">
        <v>388</v>
      </c>
      <c r="B12" s="354">
        <f>+B26</f>
        <v>1109736</v>
      </c>
      <c r="C12" s="354">
        <f>+C26</f>
        <v>927491</v>
      </c>
      <c r="D12" s="121"/>
    </row>
    <row r="13" spans="1:4">
      <c r="A13" t="s">
        <v>389</v>
      </c>
      <c r="B13" s="354">
        <f>+B34</f>
        <v>535421</v>
      </c>
      <c r="C13" s="354">
        <f>+C34</f>
        <v>544817</v>
      </c>
    </row>
    <row r="14" spans="1:4">
      <c r="A14" t="s">
        <v>390</v>
      </c>
      <c r="B14" s="354">
        <v>19809</v>
      </c>
      <c r="C14" s="354">
        <v>4692</v>
      </c>
    </row>
    <row r="15" spans="1:4">
      <c r="A15" s="287" t="s">
        <v>391</v>
      </c>
      <c r="B15" s="306">
        <f>SUM(B12:B14)</f>
        <v>1664966</v>
      </c>
      <c r="C15" s="306">
        <f>SUM(C12:C14)</f>
        <v>1477000</v>
      </c>
    </row>
    <row r="16" spans="1:4" s="1" customFormat="1">
      <c r="A16" s="122"/>
      <c r="B16" s="119"/>
      <c r="C16" s="119"/>
    </row>
    <row r="17" spans="1:5" s="1" customFormat="1">
      <c r="A17" t="s">
        <v>392</v>
      </c>
      <c r="B17" s="119"/>
      <c r="C17" s="119"/>
    </row>
    <row r="18" spans="1:5" s="1" customFormat="1">
      <c r="A18"/>
      <c r="B18" s="119"/>
      <c r="C18" s="119"/>
    </row>
    <row r="19" spans="1:5">
      <c r="A19" s="79" t="s">
        <v>393</v>
      </c>
      <c r="B19" s="119"/>
      <c r="C19" s="119"/>
    </row>
    <row r="20" spans="1:5">
      <c r="A20" s="79"/>
      <c r="B20" s="26"/>
      <c r="C20" s="26"/>
    </row>
    <row r="21" spans="1:5">
      <c r="A21" s="287" t="s">
        <v>342</v>
      </c>
      <c r="B21" s="291">
        <f>+'ESF CONSOLIDADO'!F10</f>
        <v>45107</v>
      </c>
      <c r="C21" s="291">
        <v>44926</v>
      </c>
    </row>
    <row r="22" spans="1:5">
      <c r="A22" t="s">
        <v>394</v>
      </c>
      <c r="B22" s="24">
        <v>577483</v>
      </c>
      <c r="C22" s="24">
        <v>309527</v>
      </c>
      <c r="D22" s="121"/>
      <c r="E22" s="121"/>
    </row>
    <row r="23" spans="1:5">
      <c r="A23" t="s">
        <v>395</v>
      </c>
      <c r="B23" s="24">
        <v>121526</v>
      </c>
      <c r="C23" s="24">
        <v>345410</v>
      </c>
      <c r="D23" s="121"/>
      <c r="E23" s="121"/>
    </row>
    <row r="24" spans="1:5">
      <c r="A24" t="s">
        <v>396</v>
      </c>
      <c r="B24" s="142">
        <v>162765</v>
      </c>
      <c r="C24" s="24">
        <v>61993</v>
      </c>
      <c r="D24" s="121"/>
      <c r="E24" s="121"/>
    </row>
    <row r="25" spans="1:5">
      <c r="A25" t="s">
        <v>397</v>
      </c>
      <c r="B25" s="142">
        <v>247962</v>
      </c>
      <c r="C25" s="24">
        <v>210561</v>
      </c>
      <c r="D25" s="121"/>
      <c r="E25" s="121"/>
    </row>
    <row r="26" spans="1:5">
      <c r="A26" s="70" t="s">
        <v>398</v>
      </c>
      <c r="B26" s="343">
        <f>SUM(B22:B25)</f>
        <v>1109736</v>
      </c>
      <c r="C26" s="343">
        <f>SUM(C22:C25)</f>
        <v>927491</v>
      </c>
      <c r="D26" s="121"/>
      <c r="E26" s="121"/>
    </row>
    <row r="27" spans="1:5">
      <c r="B27" s="26"/>
      <c r="C27" s="26"/>
    </row>
    <row r="28" spans="1:5">
      <c r="A28" s="479" t="s">
        <v>399</v>
      </c>
      <c r="B28" s="479"/>
      <c r="C28" s="479"/>
    </row>
    <row r="29" spans="1:5">
      <c r="B29" s="26"/>
      <c r="C29" s="26"/>
    </row>
    <row r="30" spans="1:5">
      <c r="A30" s="73" t="s">
        <v>400</v>
      </c>
      <c r="B30" s="291">
        <f>+'ESF CONSOLIDADO'!F10</f>
        <v>45107</v>
      </c>
      <c r="C30" s="291">
        <v>44926</v>
      </c>
      <c r="D30" s="119"/>
    </row>
    <row r="31" spans="1:5">
      <c r="A31" s="90" t="s">
        <v>401</v>
      </c>
      <c r="B31" s="24">
        <v>101193</v>
      </c>
      <c r="C31" s="24">
        <v>102306</v>
      </c>
      <c r="D31" s="121"/>
      <c r="E31" s="121"/>
    </row>
    <row r="32" spans="1:5">
      <c r="A32" s="90" t="s">
        <v>402</v>
      </c>
      <c r="B32" s="24">
        <v>206119</v>
      </c>
      <c r="C32" s="24">
        <v>208740</v>
      </c>
      <c r="D32" s="121"/>
      <c r="E32" s="121"/>
    </row>
    <row r="33" spans="1:6 16381:16381">
      <c r="A33" s="90" t="s">
        <v>403</v>
      </c>
      <c r="B33" s="24">
        <v>228109</v>
      </c>
      <c r="C33" s="24">
        <v>233771</v>
      </c>
      <c r="D33" s="121"/>
      <c r="E33" s="121"/>
    </row>
    <row r="34" spans="1:6 16381:16381">
      <c r="A34" s="70" t="s">
        <v>398</v>
      </c>
      <c r="B34" s="343">
        <f>SUM(B31:B33)</f>
        <v>535421</v>
      </c>
      <c r="C34" s="343">
        <f>SUM(C31:C33)</f>
        <v>544817</v>
      </c>
      <c r="D34" s="121"/>
      <c r="E34" s="121"/>
      <c r="XFA34" s="32">
        <f>SUM(B34:XEZ34)</f>
        <v>1080238</v>
      </c>
    </row>
    <row r="35" spans="1:6 16381:16381">
      <c r="A35" s="70"/>
      <c r="B35" s="26"/>
      <c r="C35" s="26"/>
      <c r="XFA35" s="32"/>
    </row>
    <row r="36" spans="1:6 16381:16381">
      <c r="B36" s="26"/>
      <c r="C36" s="26"/>
    </row>
    <row r="37" spans="1:6 16381:16381" ht="57" customHeight="1">
      <c r="A37" s="483" t="s">
        <v>404</v>
      </c>
      <c r="B37" s="483"/>
      <c r="C37" s="483"/>
    </row>
    <row r="39" spans="1:6 16381:16381" ht="106.35" customHeight="1">
      <c r="A39" s="483" t="s">
        <v>405</v>
      </c>
      <c r="B39" s="483"/>
      <c r="C39" s="483"/>
    </row>
    <row r="40" spans="1:6 16381:16381">
      <c r="A40" s="80"/>
      <c r="B40" s="80"/>
      <c r="C40" s="80"/>
    </row>
    <row r="41" spans="1:6 16381:16381" ht="39.6" customHeight="1">
      <c r="A41" s="483" t="s">
        <v>736</v>
      </c>
      <c r="B41" s="483"/>
      <c r="C41" s="483"/>
    </row>
    <row r="42" spans="1:6 16381:16381">
      <c r="A42" s="91" t="s">
        <v>406</v>
      </c>
    </row>
    <row r="44" spans="1:6 16381:16381">
      <c r="A44" s="91" t="s">
        <v>407</v>
      </c>
    </row>
    <row r="46" spans="1:6 16381:16381">
      <c r="A46" s="322" t="s">
        <v>408</v>
      </c>
      <c r="B46" s="291">
        <f>+'ESF CONSOLIDADO'!F10</f>
        <v>45107</v>
      </c>
      <c r="C46" s="291">
        <v>44926</v>
      </c>
    </row>
    <row r="47" spans="1:6 16381:16381">
      <c r="A47" s="375" t="s">
        <v>409</v>
      </c>
      <c r="B47" s="376">
        <v>1477000</v>
      </c>
      <c r="C47" s="377">
        <v>1015848</v>
      </c>
      <c r="D47" s="205"/>
      <c r="E47" s="128"/>
      <c r="F47" s="128"/>
    </row>
    <row r="48" spans="1:6 16381:16381" ht="26.4">
      <c r="A48" s="378" t="s">
        <v>410</v>
      </c>
      <c r="B48" s="376">
        <v>37006.5</v>
      </c>
      <c r="C48" s="377">
        <v>11286</v>
      </c>
      <c r="D48" s="206"/>
      <c r="E48" s="128"/>
      <c r="F48" s="128"/>
    </row>
    <row r="49" spans="1:6">
      <c r="A49" s="375" t="s">
        <v>411</v>
      </c>
      <c r="B49" s="376">
        <v>174848.5</v>
      </c>
      <c r="C49" s="379">
        <v>386663</v>
      </c>
      <c r="D49" s="205"/>
      <c r="E49" s="129"/>
      <c r="F49" s="129"/>
    </row>
    <row r="50" spans="1:6">
      <c r="A50" s="375" t="s">
        <v>412</v>
      </c>
      <c r="B50" s="376" t="s">
        <v>413</v>
      </c>
      <c r="C50" s="377">
        <v>60728</v>
      </c>
      <c r="D50" s="205"/>
      <c r="E50" s="129"/>
      <c r="F50" s="129"/>
    </row>
    <row r="51" spans="1:6">
      <c r="A51" s="375" t="s">
        <v>414</v>
      </c>
      <c r="B51" s="376">
        <v>-4966</v>
      </c>
      <c r="C51" s="377">
        <v>36151</v>
      </c>
      <c r="D51" s="205"/>
      <c r="E51" s="128"/>
      <c r="F51" s="128"/>
    </row>
    <row r="52" spans="1:6">
      <c r="A52" s="375" t="s">
        <v>415</v>
      </c>
      <c r="B52" s="376">
        <v>-18923.5</v>
      </c>
      <c r="C52" s="377">
        <v>-33676</v>
      </c>
      <c r="D52" s="205"/>
      <c r="E52" s="128"/>
      <c r="F52" s="128"/>
    </row>
    <row r="53" spans="1:6">
      <c r="A53" s="322" t="s">
        <v>416</v>
      </c>
      <c r="B53" s="380">
        <f>SUM(B47:B52)</f>
        <v>1664965.5</v>
      </c>
      <c r="C53" s="380">
        <f>SUM(C47:C52)</f>
        <v>1477000</v>
      </c>
    </row>
    <row r="55" spans="1:6">
      <c r="B55" s="171"/>
      <c r="C55" s="172"/>
    </row>
    <row r="56" spans="1:6">
      <c r="B56" s="171"/>
      <c r="C56" s="172"/>
    </row>
    <row r="57" spans="1:6">
      <c r="B57" s="171"/>
      <c r="C57" s="172"/>
    </row>
    <row r="58" spans="1:6">
      <c r="B58" s="171"/>
      <c r="C58" s="173"/>
    </row>
    <row r="59" spans="1:6">
      <c r="B59" s="171"/>
      <c r="C59" s="172"/>
    </row>
    <row r="60" spans="1:6">
      <c r="B60" s="98"/>
      <c r="C60" s="98"/>
    </row>
  </sheetData>
  <mergeCells count="4">
    <mergeCell ref="A28:C28"/>
    <mergeCell ref="A37:C37"/>
    <mergeCell ref="A39:C39"/>
    <mergeCell ref="A41:C41"/>
  </mergeCells>
  <pageMargins left="0.70866141732283472" right="0.70866141732283472" top="0.74803149606299213" bottom="0.74803149606299213" header="0.31496062992125984" footer="0.31496062992125984"/>
  <pageSetup paperSize="9" scale="70" orientation="portrait" r:id="rId1"/>
  <ignoredErrors>
    <ignoredError sqref="B26:C26 B34:C34 C15 C5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38"/>
  <sheetViews>
    <sheetView showGridLines="0" zoomScaleNormal="100" workbookViewId="0">
      <selection activeCell="B17" sqref="B17"/>
    </sheetView>
  </sheetViews>
  <sheetFormatPr baseColWidth="10" defaultColWidth="11.44140625" defaultRowHeight="13.2"/>
  <cols>
    <col min="1" max="1" width="20.33203125" customWidth="1"/>
    <col min="2" max="2" width="24.5546875" customWidth="1"/>
    <col min="3" max="3" width="16" customWidth="1"/>
    <col min="4" max="4" width="19.6640625" customWidth="1"/>
    <col min="5" max="5" width="15.88671875" customWidth="1"/>
    <col min="6" max="6" width="13.6640625" bestFit="1" customWidth="1"/>
    <col min="7" max="7" width="16.33203125" bestFit="1" customWidth="1"/>
  </cols>
  <sheetData>
    <row r="6" spans="1:7">
      <c r="A6" s="287" t="s">
        <v>417</v>
      </c>
      <c r="B6" s="288"/>
      <c r="C6" s="288"/>
      <c r="D6" s="295"/>
      <c r="E6" s="295"/>
      <c r="F6" s="295"/>
    </row>
    <row r="7" spans="1:7" s="1" customFormat="1">
      <c r="A7" s="89" t="s">
        <v>340</v>
      </c>
      <c r="B7" s="3"/>
      <c r="C7" s="3"/>
    </row>
    <row r="9" spans="1:7">
      <c r="A9" s="492" t="s">
        <v>418</v>
      </c>
      <c r="B9" s="492"/>
      <c r="C9" s="492"/>
      <c r="D9" s="492"/>
      <c r="E9" s="492"/>
      <c r="F9" s="492"/>
    </row>
    <row r="10" spans="1:7">
      <c r="A10" s="307" t="s">
        <v>419</v>
      </c>
      <c r="B10" s="308" t="s">
        <v>420</v>
      </c>
      <c r="C10" s="309" t="s">
        <v>421</v>
      </c>
      <c r="D10" s="310" t="s">
        <v>422</v>
      </c>
      <c r="E10" s="291">
        <f>+'ESF CONSOLIDADO'!F10</f>
        <v>45107</v>
      </c>
      <c r="F10" s="291">
        <v>44926</v>
      </c>
      <c r="G10" s="313"/>
    </row>
    <row r="11" spans="1:7">
      <c r="A11" s="314">
        <v>199</v>
      </c>
      <c r="B11" s="315">
        <v>1488</v>
      </c>
      <c r="C11" s="316">
        <v>207757</v>
      </c>
      <c r="D11" s="316" t="s">
        <v>423</v>
      </c>
      <c r="E11" s="313">
        <v>16614</v>
      </c>
      <c r="F11" s="313">
        <v>16797</v>
      </c>
      <c r="G11" s="313"/>
    </row>
    <row r="12" spans="1:7">
      <c r="A12" s="314">
        <v>201</v>
      </c>
      <c r="B12" s="315">
        <v>1485</v>
      </c>
      <c r="C12" s="316">
        <v>207758</v>
      </c>
      <c r="D12" s="316" t="s">
        <v>423</v>
      </c>
      <c r="E12" s="313">
        <v>13845</v>
      </c>
      <c r="F12" s="313">
        <v>16628</v>
      </c>
      <c r="G12" s="313"/>
    </row>
    <row r="13" spans="1:7">
      <c r="A13" s="314">
        <v>202</v>
      </c>
      <c r="B13" s="315">
        <v>1486</v>
      </c>
      <c r="C13" s="316">
        <v>207768</v>
      </c>
      <c r="D13" s="316" t="s">
        <v>424</v>
      </c>
      <c r="E13" s="313">
        <v>14515</v>
      </c>
      <c r="F13" s="313">
        <v>13997</v>
      </c>
      <c r="G13" s="313"/>
    </row>
    <row r="14" spans="1:7">
      <c r="A14" s="314">
        <v>200</v>
      </c>
      <c r="B14" s="315">
        <v>1487</v>
      </c>
      <c r="C14" s="316">
        <v>207759</v>
      </c>
      <c r="D14" s="315" t="s">
        <v>425</v>
      </c>
      <c r="E14" s="313">
        <v>16448</v>
      </c>
      <c r="F14" s="313">
        <v>14675</v>
      </c>
      <c r="G14" s="313"/>
    </row>
    <row r="15" spans="1:7" ht="13.8" thickBot="1">
      <c r="A15" s="311" t="s">
        <v>426</v>
      </c>
      <c r="B15" s="308"/>
      <c r="C15" s="309"/>
      <c r="D15" s="310"/>
      <c r="E15" s="312">
        <f>SUM(E11:E14)</f>
        <v>61422</v>
      </c>
      <c r="F15" s="312">
        <f>SUM(F11:F14)</f>
        <v>62097</v>
      </c>
      <c r="G15" s="98"/>
    </row>
    <row r="16" spans="1:7" s="1" customFormat="1">
      <c r="A16" s="132"/>
      <c r="B16" s="133"/>
      <c r="C16" s="134"/>
      <c r="D16" s="133"/>
      <c r="E16" s="313"/>
      <c r="F16" s="317"/>
    </row>
    <row r="17" spans="1:6">
      <c r="A17" s="130" t="s">
        <v>427</v>
      </c>
    </row>
    <row r="18" spans="1:6" ht="53.4" customHeight="1">
      <c r="A18" s="483" t="s">
        <v>428</v>
      </c>
      <c r="B18" s="483"/>
      <c r="C18" s="483"/>
      <c r="D18" s="483"/>
      <c r="E18" s="483"/>
      <c r="F18" s="483"/>
    </row>
    <row r="19" spans="1:6">
      <c r="A19" s="45"/>
    </row>
    <row r="20" spans="1:6" ht="27" customHeight="1">
      <c r="A20" s="483" t="s">
        <v>429</v>
      </c>
      <c r="B20" s="483"/>
      <c r="C20" s="483"/>
      <c r="D20" s="483"/>
      <c r="E20" s="483"/>
      <c r="F20" s="483"/>
    </row>
    <row r="21" spans="1:6">
      <c r="A21" s="45"/>
    </row>
    <row r="22" spans="1:6" ht="27" customHeight="1">
      <c r="A22" s="483" t="s">
        <v>430</v>
      </c>
      <c r="B22" s="483"/>
      <c r="C22" s="483"/>
      <c r="D22" s="483"/>
      <c r="E22" s="483"/>
      <c r="F22" s="483"/>
    </row>
    <row r="23" spans="1:6" ht="13.8" thickBot="1">
      <c r="A23" s="45"/>
    </row>
    <row r="24" spans="1:6" ht="12.75" customHeight="1">
      <c r="A24" s="493" t="s">
        <v>342</v>
      </c>
      <c r="B24" s="495" t="s">
        <v>733</v>
      </c>
      <c r="C24" s="495" t="s">
        <v>431</v>
      </c>
      <c r="D24" s="495" t="s">
        <v>432</v>
      </c>
      <c r="E24" s="488" t="s">
        <v>433</v>
      </c>
      <c r="F24" s="489"/>
    </row>
    <row r="25" spans="1:6" ht="30" customHeight="1" thickBot="1">
      <c r="A25" s="494"/>
      <c r="B25" s="496"/>
      <c r="C25" s="496"/>
      <c r="D25" s="496"/>
      <c r="E25" s="490" t="s">
        <v>434</v>
      </c>
      <c r="F25" s="491"/>
    </row>
    <row r="26" spans="1:6" s="1" customFormat="1" ht="40.200000000000003" thickBot="1">
      <c r="A26" s="232" t="s">
        <v>435</v>
      </c>
      <c r="B26" s="233">
        <f>+E15</f>
        <v>61422</v>
      </c>
      <c r="C26" s="234" t="s">
        <v>436</v>
      </c>
      <c r="D26" s="234" t="s">
        <v>437</v>
      </c>
      <c r="E26" s="486" t="s">
        <v>438</v>
      </c>
      <c r="F26" s="487"/>
    </row>
    <row r="27" spans="1:6">
      <c r="A27" s="130" t="s">
        <v>439</v>
      </c>
    </row>
    <row r="28" spans="1:6">
      <c r="A28" s="497" t="s">
        <v>408</v>
      </c>
      <c r="B28" s="498"/>
      <c r="C28" s="291">
        <f>+'ESF CONSOLIDADO'!F10</f>
        <v>45107</v>
      </c>
      <c r="D28" s="291">
        <v>44926</v>
      </c>
    </row>
    <row r="29" spans="1:6">
      <c r="A29" s="35" t="s">
        <v>440</v>
      </c>
      <c r="C29" s="262">
        <f>+F15</f>
        <v>62097</v>
      </c>
      <c r="D29" s="262">
        <v>58207</v>
      </c>
    </row>
    <row r="30" spans="1:6">
      <c r="A30" s="35" t="s">
        <v>99</v>
      </c>
      <c r="B30" s="35"/>
      <c r="C30" s="262">
        <v>-675</v>
      </c>
      <c r="D30" s="262">
        <v>3890</v>
      </c>
    </row>
    <row r="31" spans="1:6">
      <c r="A31" s="497" t="s">
        <v>441</v>
      </c>
      <c r="B31" s="498"/>
      <c r="C31" s="384">
        <v>61422</v>
      </c>
      <c r="D31" s="384">
        <v>62097</v>
      </c>
    </row>
    <row r="32" spans="1:6">
      <c r="C32" s="32"/>
    </row>
    <row r="33" spans="1:6">
      <c r="A33" s="130" t="s">
        <v>697</v>
      </c>
      <c r="C33" s="32"/>
    </row>
    <row r="34" spans="1:6">
      <c r="A34" s="79"/>
    </row>
    <row r="35" spans="1:6">
      <c r="A35" s="483" t="s">
        <v>442</v>
      </c>
      <c r="B35" s="483"/>
      <c r="C35" s="483"/>
      <c r="D35" s="483"/>
      <c r="E35" s="483"/>
      <c r="F35" s="483"/>
    </row>
    <row r="38" spans="1:6">
      <c r="C38" s="26"/>
    </row>
  </sheetData>
  <mergeCells count="14">
    <mergeCell ref="E26:F26"/>
    <mergeCell ref="E24:F24"/>
    <mergeCell ref="E25:F25"/>
    <mergeCell ref="A35:F35"/>
    <mergeCell ref="A9:F9"/>
    <mergeCell ref="A18:F18"/>
    <mergeCell ref="A20:F20"/>
    <mergeCell ref="A22:F22"/>
    <mergeCell ref="A24:A25"/>
    <mergeCell ref="B24:B25"/>
    <mergeCell ref="C24:C25"/>
    <mergeCell ref="D24:D25"/>
    <mergeCell ref="A28:B28"/>
    <mergeCell ref="A31:B31"/>
  </mergeCells>
  <pageMargins left="0.7" right="0.7" top="0.75" bottom="0.75" header="0.3" footer="0.3"/>
  <pageSetup paperSize="9" orientation="portrait" horizontalDpi="0" verticalDpi="0" r:id="rId1"/>
  <ignoredErrors>
    <ignoredError sqref="E15:F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62"/>
  <sheetViews>
    <sheetView showGridLines="0" topLeftCell="A115" workbookViewId="0">
      <selection activeCell="B23" sqref="B23"/>
    </sheetView>
  </sheetViews>
  <sheetFormatPr baseColWidth="10" defaultColWidth="11.44140625" defaultRowHeight="13.2"/>
  <cols>
    <col min="1" max="1" width="43.6640625" customWidth="1"/>
    <col min="2" max="2" width="23.44140625" customWidth="1"/>
    <col min="3" max="3" width="18.44140625" customWidth="1"/>
    <col min="4" max="4" width="17.88671875" customWidth="1"/>
  </cols>
  <sheetData>
    <row r="6" spans="1:3">
      <c r="A6" s="287" t="s">
        <v>443</v>
      </c>
      <c r="B6" s="288"/>
      <c r="C6" s="288"/>
    </row>
    <row r="7" spans="1:3" s="1" customFormat="1">
      <c r="A7" s="89" t="s">
        <v>340</v>
      </c>
      <c r="B7" s="3"/>
      <c r="C7" s="3"/>
    </row>
    <row r="8" spans="1:3" s="1" customFormat="1">
      <c r="A8" s="74"/>
      <c r="B8" s="86"/>
      <c r="C8" s="3"/>
    </row>
    <row r="9" spans="1:3">
      <c r="A9" s="66" t="s">
        <v>444</v>
      </c>
    </row>
    <row r="10" spans="1:3">
      <c r="A10" s="72"/>
    </row>
    <row r="11" spans="1:3">
      <c r="A11" s="294" t="s">
        <v>342</v>
      </c>
      <c r="B11" s="291">
        <f>+'ESF CONSOLIDADO'!F10</f>
        <v>45107</v>
      </c>
      <c r="C11" s="291">
        <v>44926</v>
      </c>
    </row>
    <row r="12" spans="1:3" s="1" customFormat="1">
      <c r="A12" s="76"/>
      <c r="B12" s="194"/>
      <c r="C12" s="194"/>
    </row>
    <row r="13" spans="1:3" s="1" customFormat="1">
      <c r="A13" s="76" t="s">
        <v>355</v>
      </c>
      <c r="B13" s="194"/>
      <c r="C13" s="194"/>
    </row>
    <row r="14" spans="1:3">
      <c r="A14" s="66" t="s">
        <v>445</v>
      </c>
      <c r="B14" s="102">
        <f>+B53</f>
        <v>816447</v>
      </c>
      <c r="C14" s="102">
        <v>240913</v>
      </c>
    </row>
    <row r="15" spans="1:3">
      <c r="A15" s="66" t="s">
        <v>446</v>
      </c>
      <c r="B15" s="102">
        <f>+B86</f>
        <v>74186</v>
      </c>
      <c r="C15" s="102">
        <v>75162</v>
      </c>
    </row>
    <row r="16" spans="1:3">
      <c r="A16" s="66" t="s">
        <v>447</v>
      </c>
      <c r="B16" s="102">
        <f>+B101</f>
        <v>-93</v>
      </c>
      <c r="C16" s="102">
        <v>0</v>
      </c>
    </row>
    <row r="17" spans="1:6" ht="13.8" thickBot="1">
      <c r="A17" s="70" t="s">
        <v>448</v>
      </c>
      <c r="B17" s="346">
        <f>SUM(B14:B16)</f>
        <v>890540</v>
      </c>
      <c r="C17" s="346">
        <f>SUM(C14:C16)</f>
        <v>316075</v>
      </c>
    </row>
    <row r="18" spans="1:6" ht="14.4" thickTop="1" thickBot="1">
      <c r="A18" s="72"/>
      <c r="B18" s="346"/>
      <c r="C18" s="346"/>
    </row>
    <row r="19" spans="1:6" ht="13.8" thickTop="1">
      <c r="A19" s="9" t="s">
        <v>359</v>
      </c>
      <c r="B19" s="1"/>
    </row>
    <row r="20" spans="1:6">
      <c r="A20" s="66" t="s">
        <v>449</v>
      </c>
      <c r="B20" s="25">
        <f>+B74</f>
        <v>294538</v>
      </c>
      <c r="C20" s="25">
        <v>246687</v>
      </c>
    </row>
    <row r="21" spans="1:6">
      <c r="A21" s="66" t="s">
        <v>446</v>
      </c>
      <c r="B21" s="32">
        <f>+B92</f>
        <v>2179815</v>
      </c>
      <c r="C21" s="25">
        <v>2203779</v>
      </c>
      <c r="E21" s="25"/>
    </row>
    <row r="22" spans="1:6">
      <c r="A22" s="66" t="s">
        <v>447</v>
      </c>
      <c r="B22" s="25">
        <f>+B107</f>
        <v>204393</v>
      </c>
      <c r="C22" s="25">
        <v>154723</v>
      </c>
      <c r="E22" s="25"/>
      <c r="F22" s="32"/>
    </row>
    <row r="23" spans="1:6" ht="13.8" thickBot="1">
      <c r="A23" s="70" t="s">
        <v>450</v>
      </c>
      <c r="B23" s="346">
        <f>SUM(B20:B22)</f>
        <v>2678746</v>
      </c>
      <c r="C23" s="346">
        <f>SUM(C20:C22)</f>
        <v>2605189</v>
      </c>
    </row>
    <row r="24" spans="1:6" ht="13.8" thickTop="1">
      <c r="A24" s="72"/>
      <c r="B24" s="12"/>
      <c r="C24" s="108"/>
    </row>
    <row r="25" spans="1:6">
      <c r="A25" s="479" t="s">
        <v>451</v>
      </c>
      <c r="B25" s="479"/>
      <c r="C25" s="479"/>
    </row>
    <row r="26" spans="1:6">
      <c r="A26" s="79"/>
    </row>
    <row r="27" spans="1:6">
      <c r="A27" s="294" t="s">
        <v>342</v>
      </c>
      <c r="B27" s="291">
        <f>+'ESF CONSOLIDADO'!F10</f>
        <v>45107</v>
      </c>
      <c r="C27" s="291">
        <v>44926</v>
      </c>
    </row>
    <row r="28" spans="1:6">
      <c r="A28" s="77" t="s">
        <v>355</v>
      </c>
    </row>
    <row r="29" spans="1:6" s="1" customFormat="1">
      <c r="A29" s="49"/>
      <c r="B29" s="25"/>
      <c r="C29" s="25"/>
    </row>
    <row r="30" spans="1:6" s="1" customFormat="1">
      <c r="A30" s="49" t="s">
        <v>452</v>
      </c>
      <c r="B30" s="25">
        <v>98404</v>
      </c>
      <c r="C30" s="25">
        <v>28109</v>
      </c>
    </row>
    <row r="31" spans="1:6" s="1" customFormat="1">
      <c r="A31" s="49" t="s">
        <v>453</v>
      </c>
      <c r="B31" s="25">
        <v>117934</v>
      </c>
      <c r="C31" s="25">
        <v>42176</v>
      </c>
    </row>
    <row r="32" spans="1:6" s="1" customFormat="1">
      <c r="A32" s="49" t="s">
        <v>454</v>
      </c>
      <c r="B32" s="25">
        <v>1370</v>
      </c>
      <c r="C32" s="25">
        <v>3793</v>
      </c>
    </row>
    <row r="33" spans="1:3" s="1" customFormat="1">
      <c r="A33" s="49" t="s">
        <v>455</v>
      </c>
      <c r="B33" s="25">
        <v>1189</v>
      </c>
      <c r="C33" s="25">
        <v>1290</v>
      </c>
    </row>
    <row r="34" spans="1:3" s="1" customFormat="1">
      <c r="A34" s="49" t="s">
        <v>456</v>
      </c>
      <c r="B34" s="25">
        <v>39224</v>
      </c>
      <c r="C34" s="25">
        <v>37253</v>
      </c>
    </row>
    <row r="35" spans="1:3" s="1" customFormat="1">
      <c r="A35" s="49" t="s">
        <v>457</v>
      </c>
      <c r="B35" s="25">
        <v>146439</v>
      </c>
      <c r="C35" s="25">
        <v>73804</v>
      </c>
    </row>
    <row r="36" spans="1:3" s="1" customFormat="1">
      <c r="A36" s="49" t="s">
        <v>458</v>
      </c>
      <c r="B36" s="25">
        <v>51211</v>
      </c>
      <c r="C36" s="25">
        <v>36882</v>
      </c>
    </row>
    <row r="37" spans="1:3" s="1" customFormat="1">
      <c r="A37" s="49" t="s">
        <v>459</v>
      </c>
      <c r="B37" s="25">
        <v>1431</v>
      </c>
      <c r="C37" s="25">
        <v>1431</v>
      </c>
    </row>
    <row r="38" spans="1:3" s="1" customFormat="1">
      <c r="A38" s="49" t="s">
        <v>460</v>
      </c>
      <c r="B38" s="25">
        <v>1430</v>
      </c>
      <c r="C38" s="25">
        <v>1479</v>
      </c>
    </row>
    <row r="39" spans="1:3" s="1" customFormat="1">
      <c r="A39" s="49" t="s">
        <v>461</v>
      </c>
      <c r="B39" s="25">
        <v>1750</v>
      </c>
      <c r="C39" s="25">
        <v>3171</v>
      </c>
    </row>
    <row r="40" spans="1:3" s="1" customFormat="1">
      <c r="A40" s="49" t="s">
        <v>462</v>
      </c>
      <c r="B40" s="25">
        <v>1153</v>
      </c>
      <c r="C40" s="25">
        <v>1149</v>
      </c>
    </row>
    <row r="41" spans="1:3">
      <c r="A41" s="49" t="s">
        <v>737</v>
      </c>
      <c r="B41" s="25">
        <v>43640</v>
      </c>
      <c r="C41" s="25">
        <v>0</v>
      </c>
    </row>
    <row r="42" spans="1:3" s="1" customFormat="1">
      <c r="A42" s="49" t="s">
        <v>463</v>
      </c>
      <c r="B42" s="25">
        <v>1262</v>
      </c>
      <c r="C42" s="25">
        <v>51</v>
      </c>
    </row>
    <row r="43" spans="1:3" s="1" customFormat="1">
      <c r="A43" s="49" t="s">
        <v>464</v>
      </c>
      <c r="B43" s="25">
        <v>24448</v>
      </c>
      <c r="C43" s="25">
        <v>3928</v>
      </c>
    </row>
    <row r="44" spans="1:3" s="1" customFormat="1">
      <c r="A44" s="49" t="s">
        <v>465</v>
      </c>
      <c r="B44" s="25">
        <v>124118</v>
      </c>
      <c r="C44" s="25">
        <v>3042</v>
      </c>
    </row>
    <row r="45" spans="1:3" s="1" customFormat="1">
      <c r="A45" s="49" t="s">
        <v>466</v>
      </c>
      <c r="B45" s="25">
        <v>158912</v>
      </c>
      <c r="C45" s="25">
        <v>126</v>
      </c>
    </row>
    <row r="46" spans="1:3" s="1" customFormat="1">
      <c r="A46" s="49" t="s">
        <v>738</v>
      </c>
      <c r="B46" s="25">
        <v>9498</v>
      </c>
      <c r="C46" s="25">
        <v>0</v>
      </c>
    </row>
    <row r="47" spans="1:3" s="1" customFormat="1">
      <c r="A47" s="49" t="s">
        <v>739</v>
      </c>
      <c r="B47" s="25">
        <v>3578</v>
      </c>
      <c r="C47" s="25">
        <v>0</v>
      </c>
    </row>
    <row r="48" spans="1:3" s="1" customFormat="1">
      <c r="A48" s="49" t="s">
        <v>740</v>
      </c>
      <c r="B48" s="25">
        <v>311</v>
      </c>
      <c r="C48" s="25">
        <v>0</v>
      </c>
    </row>
    <row r="49" spans="1:7" s="1" customFormat="1">
      <c r="A49" s="49" t="s">
        <v>467</v>
      </c>
      <c r="B49" s="25">
        <v>804</v>
      </c>
      <c r="C49" s="25">
        <v>1103</v>
      </c>
    </row>
    <row r="50" spans="1:7" s="1" customFormat="1">
      <c r="A50" s="49" t="s">
        <v>468</v>
      </c>
      <c r="B50" s="25">
        <v>126</v>
      </c>
      <c r="C50" s="25">
        <v>252</v>
      </c>
    </row>
    <row r="51" spans="1:7" s="1" customFormat="1">
      <c r="A51" s="49" t="s">
        <v>469</v>
      </c>
      <c r="B51" s="25">
        <v>33008</v>
      </c>
      <c r="C51" s="25">
        <v>20373</v>
      </c>
    </row>
    <row r="52" spans="1:7" s="1" customFormat="1">
      <c r="A52" s="49" t="s">
        <v>693</v>
      </c>
      <c r="B52" s="25">
        <v>-44793</v>
      </c>
      <c r="C52" s="25">
        <v>-18499</v>
      </c>
    </row>
    <row r="53" spans="1:7" ht="13.8" thickBot="1">
      <c r="A53" s="70" t="s">
        <v>470</v>
      </c>
      <c r="B53" s="346">
        <f>SUM(B29:B52)</f>
        <v>816447</v>
      </c>
      <c r="C53" s="346">
        <f>SUM(C29:C52)</f>
        <v>240913</v>
      </c>
    </row>
    <row r="54" spans="1:7" ht="13.8" thickTop="1"/>
    <row r="55" spans="1:7">
      <c r="A55" s="294" t="s">
        <v>342</v>
      </c>
      <c r="B55" s="291">
        <f>+'ESF CONSOLIDADO'!F10</f>
        <v>45107</v>
      </c>
      <c r="C55" s="291">
        <v>44926</v>
      </c>
    </row>
    <row r="56" spans="1:7">
      <c r="A56" s="77" t="s">
        <v>359</v>
      </c>
    </row>
    <row r="57" spans="1:7">
      <c r="A57" s="49" t="s">
        <v>471</v>
      </c>
      <c r="B57" s="25">
        <v>752</v>
      </c>
      <c r="C57" s="25">
        <v>708</v>
      </c>
      <c r="D57" s="202"/>
      <c r="E57" s="1"/>
      <c r="F57" s="203"/>
      <c r="G57" s="203"/>
    </row>
    <row r="58" spans="1:7">
      <c r="A58" s="49" t="s">
        <v>472</v>
      </c>
      <c r="B58" s="102" t="s">
        <v>413</v>
      </c>
      <c r="C58" s="25">
        <v>578</v>
      </c>
      <c r="D58" s="202"/>
      <c r="E58" s="1"/>
      <c r="F58" s="203"/>
      <c r="G58" s="203"/>
    </row>
    <row r="59" spans="1:7">
      <c r="A59" s="49" t="s">
        <v>473</v>
      </c>
      <c r="B59" s="25">
        <v>1613</v>
      </c>
      <c r="C59" s="25">
        <v>2381</v>
      </c>
      <c r="D59" s="202"/>
      <c r="E59" s="1"/>
      <c r="F59" s="203"/>
      <c r="G59" s="203"/>
    </row>
    <row r="60" spans="1:7">
      <c r="A60" s="49" t="s">
        <v>456</v>
      </c>
      <c r="B60" s="25">
        <v>76486</v>
      </c>
      <c r="C60" s="25">
        <v>80256</v>
      </c>
      <c r="D60" s="202"/>
      <c r="E60" s="1"/>
      <c r="F60" s="203"/>
      <c r="G60" s="203"/>
    </row>
    <row r="61" spans="1:7">
      <c r="A61" s="49" t="s">
        <v>474</v>
      </c>
      <c r="B61" s="25">
        <v>93803</v>
      </c>
      <c r="C61" s="25">
        <v>97429</v>
      </c>
      <c r="D61" s="202"/>
      <c r="E61" s="1"/>
      <c r="F61" s="203"/>
      <c r="G61" s="203"/>
    </row>
    <row r="62" spans="1:7">
      <c r="A62" s="49" t="s">
        <v>741</v>
      </c>
      <c r="B62" s="25">
        <v>37057</v>
      </c>
      <c r="C62" s="25">
        <v>0</v>
      </c>
      <c r="D62" s="202"/>
      <c r="E62" s="1"/>
      <c r="F62" s="203"/>
      <c r="G62" s="203"/>
    </row>
    <row r="63" spans="1:7">
      <c r="A63" s="49" t="s">
        <v>475</v>
      </c>
      <c r="B63" s="25">
        <v>1459</v>
      </c>
      <c r="C63" s="25">
        <v>2749</v>
      </c>
      <c r="D63" s="202"/>
      <c r="E63" s="1"/>
      <c r="F63" s="203"/>
      <c r="G63" s="203"/>
    </row>
    <row r="64" spans="1:7">
      <c r="A64" s="49" t="s">
        <v>476</v>
      </c>
      <c r="B64" s="25">
        <v>22023</v>
      </c>
      <c r="C64" s="25">
        <v>10794</v>
      </c>
      <c r="D64" s="202"/>
      <c r="E64" s="1"/>
      <c r="F64" s="203"/>
      <c r="G64" s="203"/>
    </row>
    <row r="65" spans="1:7">
      <c r="A65" s="49" t="s">
        <v>742</v>
      </c>
      <c r="B65" s="25">
        <v>675</v>
      </c>
      <c r="C65" s="25">
        <v>0</v>
      </c>
      <c r="D65" s="202"/>
      <c r="E65" s="1"/>
      <c r="F65" s="203"/>
      <c r="G65" s="203"/>
    </row>
    <row r="66" spans="1:7">
      <c r="A66" s="49" t="s">
        <v>477</v>
      </c>
      <c r="B66" s="25">
        <v>21737</v>
      </c>
      <c r="C66" s="25">
        <v>10222</v>
      </c>
      <c r="D66" s="202"/>
      <c r="E66" s="1"/>
      <c r="F66" s="203"/>
      <c r="G66" s="203"/>
    </row>
    <row r="67" spans="1:7">
      <c r="A67" s="49" t="s">
        <v>463</v>
      </c>
      <c r="B67" s="25">
        <v>7288</v>
      </c>
      <c r="C67" s="25">
        <v>111</v>
      </c>
      <c r="D67" s="202"/>
      <c r="E67" s="1"/>
      <c r="F67" s="203"/>
      <c r="G67" s="203"/>
    </row>
    <row r="68" spans="1:7">
      <c r="A68" s="49" t="s">
        <v>466</v>
      </c>
      <c r="B68" s="25">
        <v>135</v>
      </c>
      <c r="C68" s="25">
        <v>189</v>
      </c>
      <c r="D68" s="202"/>
      <c r="E68" s="1"/>
      <c r="F68" s="203"/>
      <c r="G68" s="203"/>
    </row>
    <row r="69" spans="1:7">
      <c r="A69" s="49" t="s">
        <v>478</v>
      </c>
      <c r="B69" s="25">
        <v>35187</v>
      </c>
      <c r="C69" s="25">
        <v>45906</v>
      </c>
      <c r="D69" s="202"/>
      <c r="E69" s="1"/>
      <c r="F69" s="203"/>
      <c r="G69" s="203"/>
    </row>
    <row r="70" spans="1:7">
      <c r="A70" s="49" t="s">
        <v>479</v>
      </c>
      <c r="B70" s="25">
        <v>5537</v>
      </c>
      <c r="C70" s="25">
        <v>6193</v>
      </c>
      <c r="D70" s="202"/>
      <c r="E70" s="1"/>
      <c r="F70" s="203"/>
      <c r="G70" s="203"/>
    </row>
    <row r="71" spans="1:7">
      <c r="A71" s="49" t="s">
        <v>480</v>
      </c>
      <c r="B71" s="25">
        <v>24834</v>
      </c>
      <c r="C71" s="25">
        <v>26439</v>
      </c>
      <c r="D71" s="202"/>
      <c r="E71" s="1"/>
      <c r="F71" s="203"/>
      <c r="G71" s="203"/>
    </row>
    <row r="72" spans="1:7">
      <c r="A72" s="49" t="s">
        <v>468</v>
      </c>
      <c r="B72" s="25">
        <v>841</v>
      </c>
      <c r="C72" s="25">
        <v>853</v>
      </c>
      <c r="D72" s="202"/>
      <c r="E72" s="1"/>
      <c r="F72" s="203"/>
      <c r="G72" s="203"/>
    </row>
    <row r="73" spans="1:7">
      <c r="A73" s="49" t="s">
        <v>693</v>
      </c>
      <c r="B73" s="25">
        <v>-34889</v>
      </c>
      <c r="C73" s="25">
        <v>-38121</v>
      </c>
      <c r="D73" s="202"/>
      <c r="E73" s="1"/>
      <c r="F73" s="203"/>
      <c r="G73" s="203"/>
    </row>
    <row r="74" spans="1:7" ht="13.8" thickBot="1">
      <c r="A74" s="70" t="s">
        <v>481</v>
      </c>
      <c r="B74" s="346">
        <f>SUM(B57:B73)</f>
        <v>294538</v>
      </c>
      <c r="C74" s="346">
        <f>SUM(C57:C73)</f>
        <v>246687</v>
      </c>
      <c r="D74" s="202"/>
      <c r="F74" s="203"/>
      <c r="G74" s="203"/>
    </row>
    <row r="75" spans="1:7" ht="13.8" thickTop="1"/>
    <row r="76" spans="1:7" s="1" customFormat="1">
      <c r="A76" s="47" t="s">
        <v>734</v>
      </c>
    </row>
    <row r="78" spans="1:7">
      <c r="A78" s="479" t="s">
        <v>482</v>
      </c>
      <c r="B78" s="479"/>
      <c r="C78" s="479"/>
    </row>
    <row r="79" spans="1:7">
      <c r="A79" s="135"/>
    </row>
    <row r="80" spans="1:7" ht="173.4" customHeight="1">
      <c r="A80" s="483" t="s">
        <v>483</v>
      </c>
      <c r="B80" s="483"/>
      <c r="C80" s="483"/>
    </row>
    <row r="81" spans="1:3">
      <c r="A81" s="100"/>
      <c r="B81" s="100"/>
      <c r="C81" s="100"/>
    </row>
    <row r="82" spans="1:3">
      <c r="A82" s="294" t="s">
        <v>484</v>
      </c>
      <c r="B82" s="291">
        <f>+'ESF CONSOLIDADO'!F10</f>
        <v>45107</v>
      </c>
      <c r="C82" s="291">
        <v>44926</v>
      </c>
    </row>
    <row r="83" spans="1:3">
      <c r="A83" s="77" t="s">
        <v>485</v>
      </c>
      <c r="B83" s="77"/>
      <c r="C83" s="77"/>
    </row>
    <row r="84" spans="1:3">
      <c r="A84" s="66" t="s">
        <v>486</v>
      </c>
      <c r="B84" s="25">
        <v>167846</v>
      </c>
      <c r="C84" s="25">
        <v>169691</v>
      </c>
    </row>
    <row r="85" spans="1:3">
      <c r="A85" s="66" t="s">
        <v>487</v>
      </c>
      <c r="B85" s="25">
        <v>-93660</v>
      </c>
      <c r="C85" s="25">
        <v>-94529</v>
      </c>
    </row>
    <row r="86" spans="1:3" ht="13.8" thickBot="1">
      <c r="A86" s="70" t="s">
        <v>488</v>
      </c>
      <c r="B86" s="346">
        <f>SUM(B84:B85)</f>
        <v>74186</v>
      </c>
      <c r="C86" s="346">
        <f>SUM(C84:C85)</f>
        <v>75162</v>
      </c>
    </row>
    <row r="87" spans="1:3" ht="13.8" thickTop="1">
      <c r="A87" s="66"/>
      <c r="B87" s="1"/>
    </row>
    <row r="88" spans="1:3">
      <c r="A88" s="77" t="s">
        <v>489</v>
      </c>
      <c r="B88" s="1"/>
    </row>
    <row r="89" spans="1:3">
      <c r="A89" s="66" t="s">
        <v>490</v>
      </c>
      <c r="B89" s="25">
        <v>2179815</v>
      </c>
      <c r="C89" s="25">
        <v>2203779</v>
      </c>
    </row>
    <row r="90" spans="1:3">
      <c r="A90" s="66" t="s">
        <v>486</v>
      </c>
      <c r="B90" s="25">
        <v>755306</v>
      </c>
      <c r="C90" s="25">
        <v>848455</v>
      </c>
    </row>
    <row r="91" spans="1:3">
      <c r="A91" s="66" t="s">
        <v>491</v>
      </c>
      <c r="B91" s="25">
        <v>-755306</v>
      </c>
      <c r="C91" s="25">
        <v>-848455</v>
      </c>
    </row>
    <row r="92" spans="1:3" ht="13.8" thickBot="1">
      <c r="A92" s="70" t="s">
        <v>492</v>
      </c>
      <c r="B92" s="346">
        <f>SUM(B89:B91)</f>
        <v>2179815</v>
      </c>
      <c r="C92" s="346">
        <f>SUM(C89:C91)</f>
        <v>2203779</v>
      </c>
    </row>
    <row r="93" spans="1:3" ht="13.8" thickTop="1">
      <c r="B93" s="1"/>
    </row>
    <row r="94" spans="1:3">
      <c r="A94" s="479" t="s">
        <v>493</v>
      </c>
      <c r="B94" s="479"/>
      <c r="C94" s="479"/>
    </row>
    <row r="96" spans="1:3">
      <c r="A96" s="294" t="s">
        <v>484</v>
      </c>
      <c r="B96" s="291">
        <f>+'ESF CONSOLIDADO'!F10</f>
        <v>45107</v>
      </c>
      <c r="C96" s="291">
        <v>44926</v>
      </c>
    </row>
    <row r="97" spans="1:3">
      <c r="A97" s="77" t="s">
        <v>485</v>
      </c>
      <c r="B97" s="25"/>
      <c r="C97" s="77"/>
    </row>
    <row r="98" spans="1:3" hidden="1">
      <c r="A98" s="66" t="s">
        <v>494</v>
      </c>
      <c r="B98" s="25">
        <v>0</v>
      </c>
      <c r="C98" s="25">
        <v>0</v>
      </c>
    </row>
    <row r="99" spans="1:3">
      <c r="A99" s="66" t="s">
        <v>486</v>
      </c>
      <c r="B99" s="25">
        <v>19296</v>
      </c>
      <c r="C99" s="25">
        <v>16472</v>
      </c>
    </row>
    <row r="100" spans="1:3">
      <c r="A100" s="66" t="s">
        <v>487</v>
      </c>
      <c r="B100" s="25">
        <v>-19389</v>
      </c>
      <c r="C100" s="25">
        <v>-16472</v>
      </c>
    </row>
    <row r="101" spans="1:3" ht="13.8" thickBot="1">
      <c r="A101" s="70" t="s">
        <v>495</v>
      </c>
      <c r="B101" s="346">
        <f>SUM(B99:B100)</f>
        <v>-93</v>
      </c>
      <c r="C101" s="346">
        <f>SUM(C99:C100)</f>
        <v>0</v>
      </c>
    </row>
    <row r="102" spans="1:3" ht="13.8" thickTop="1">
      <c r="A102" s="66"/>
      <c r="B102" s="1"/>
    </row>
    <row r="103" spans="1:3">
      <c r="A103" s="77" t="s">
        <v>489</v>
      </c>
      <c r="B103" s="1"/>
    </row>
    <row r="104" spans="1:3">
      <c r="A104" s="66" t="s">
        <v>494</v>
      </c>
      <c r="B104" s="25">
        <v>201848</v>
      </c>
      <c r="C104" s="25">
        <v>152259</v>
      </c>
    </row>
    <row r="105" spans="1:3">
      <c r="A105" s="66" t="s">
        <v>486</v>
      </c>
      <c r="B105" s="25">
        <v>36786</v>
      </c>
      <c r="C105" s="25">
        <v>37352</v>
      </c>
    </row>
    <row r="106" spans="1:3">
      <c r="A106" s="66" t="s">
        <v>491</v>
      </c>
      <c r="B106" s="25">
        <v>-34241</v>
      </c>
      <c r="C106" s="25">
        <v>-34888</v>
      </c>
    </row>
    <row r="107" spans="1:3" ht="13.8" thickBot="1">
      <c r="A107" s="70" t="s">
        <v>496</v>
      </c>
      <c r="B107" s="346">
        <f>SUM(B104:B106)</f>
        <v>204393</v>
      </c>
      <c r="C107" s="346">
        <f>SUM(C104:C106)</f>
        <v>154723</v>
      </c>
    </row>
    <row r="108" spans="1:3" ht="13.8" thickTop="1"/>
    <row r="109" spans="1:3" ht="41.4" customHeight="1">
      <c r="A109" s="499" t="s">
        <v>497</v>
      </c>
      <c r="B109" s="499"/>
      <c r="C109" s="499"/>
    </row>
    <row r="111" spans="1:3">
      <c r="A111" s="47" t="s">
        <v>498</v>
      </c>
      <c r="B111" s="47"/>
      <c r="C111" s="198" t="s">
        <v>499</v>
      </c>
    </row>
    <row r="112" spans="1:3">
      <c r="A112" s="47" t="s">
        <v>500</v>
      </c>
      <c r="B112" s="47"/>
      <c r="C112" s="198" t="s">
        <v>501</v>
      </c>
    </row>
    <row r="113" spans="1:3">
      <c r="A113" s="47" t="s">
        <v>502</v>
      </c>
      <c r="B113" s="47"/>
      <c r="C113" s="198">
        <v>1</v>
      </c>
    </row>
    <row r="114" spans="1:3">
      <c r="A114" s="47" t="s">
        <v>503</v>
      </c>
      <c r="B114" s="47"/>
      <c r="C114" s="198" t="s">
        <v>504</v>
      </c>
    </row>
    <row r="115" spans="1:3">
      <c r="A115" s="47" t="s">
        <v>505</v>
      </c>
      <c r="B115" s="47"/>
      <c r="C115" s="198" t="s">
        <v>506</v>
      </c>
    </row>
    <row r="116" spans="1:3">
      <c r="A116" s="47" t="s">
        <v>507</v>
      </c>
      <c r="B116" s="47"/>
      <c r="C116" s="198" t="s">
        <v>508</v>
      </c>
    </row>
    <row r="117" spans="1:3">
      <c r="A117" s="47" t="s">
        <v>509</v>
      </c>
      <c r="B117" s="47"/>
      <c r="C117" s="199">
        <v>47297</v>
      </c>
    </row>
    <row r="118" spans="1:3">
      <c r="A118" s="47" t="s">
        <v>510</v>
      </c>
      <c r="B118" s="47"/>
      <c r="C118" s="199">
        <v>44749</v>
      </c>
    </row>
    <row r="119" spans="1:3">
      <c r="A119" s="47" t="s">
        <v>511</v>
      </c>
      <c r="B119" s="47"/>
      <c r="C119" s="198" t="s">
        <v>512</v>
      </c>
    </row>
    <row r="120" spans="1:3" ht="15" customHeight="1">
      <c r="A120" s="197" t="s">
        <v>513</v>
      </c>
      <c r="C120" s="198" t="s">
        <v>514</v>
      </c>
    </row>
    <row r="121" spans="1:3" ht="15" customHeight="1">
      <c r="A121" s="197" t="s">
        <v>515</v>
      </c>
      <c r="C121" s="198" t="s">
        <v>516</v>
      </c>
    </row>
    <row r="123" spans="1:3" ht="41.1" customHeight="1">
      <c r="A123" s="499" t="s">
        <v>517</v>
      </c>
      <c r="B123" s="499"/>
      <c r="C123" s="499"/>
    </row>
    <row r="125" spans="1:3">
      <c r="A125" s="197" t="s">
        <v>518</v>
      </c>
      <c r="B125" s="198" t="s">
        <v>519</v>
      </c>
      <c r="C125" s="198" t="s">
        <v>520</v>
      </c>
    </row>
    <row r="126" spans="1:3">
      <c r="A126" s="197" t="s">
        <v>500</v>
      </c>
      <c r="B126" s="198" t="s">
        <v>521</v>
      </c>
      <c r="C126" s="198" t="s">
        <v>521</v>
      </c>
    </row>
    <row r="127" spans="1:3">
      <c r="A127" s="197" t="s">
        <v>502</v>
      </c>
      <c r="B127" s="198">
        <v>1</v>
      </c>
      <c r="C127" s="198">
        <v>2</v>
      </c>
    </row>
    <row r="128" spans="1:3">
      <c r="A128" s="197" t="s">
        <v>503</v>
      </c>
      <c r="B128" s="198" t="s">
        <v>522</v>
      </c>
      <c r="C128" s="198" t="s">
        <v>522</v>
      </c>
    </row>
    <row r="129" spans="1:3">
      <c r="A129" s="197" t="s">
        <v>505</v>
      </c>
      <c r="B129" s="198" t="s">
        <v>523</v>
      </c>
      <c r="C129" s="198" t="s">
        <v>524</v>
      </c>
    </row>
    <row r="130" spans="1:3">
      <c r="A130" s="197" t="s">
        <v>507</v>
      </c>
      <c r="B130" s="198" t="s">
        <v>525</v>
      </c>
      <c r="C130" s="198" t="s">
        <v>526</v>
      </c>
    </row>
    <row r="131" spans="1:3">
      <c r="A131" s="197" t="s">
        <v>509</v>
      </c>
      <c r="B131" s="199">
        <v>46630</v>
      </c>
      <c r="C131" s="199">
        <v>45946</v>
      </c>
    </row>
    <row r="132" spans="1:3">
      <c r="A132" s="197" t="s">
        <v>510</v>
      </c>
      <c r="B132" s="199">
        <v>44810</v>
      </c>
      <c r="C132" s="195">
        <v>44854</v>
      </c>
    </row>
    <row r="133" spans="1:3">
      <c r="A133" s="197" t="s">
        <v>511</v>
      </c>
      <c r="B133" s="198" t="s">
        <v>527</v>
      </c>
      <c r="C133" s="199" t="s">
        <v>528</v>
      </c>
    </row>
    <row r="134" spans="1:3">
      <c r="A134" s="197" t="s">
        <v>513</v>
      </c>
      <c r="B134" s="198" t="s">
        <v>514</v>
      </c>
      <c r="C134" s="198" t="s">
        <v>514</v>
      </c>
    </row>
    <row r="135" spans="1:3">
      <c r="A135" s="197" t="s">
        <v>515</v>
      </c>
      <c r="B135" s="198" t="s">
        <v>516</v>
      </c>
      <c r="C135" s="198" t="s">
        <v>516</v>
      </c>
    </row>
    <row r="137" spans="1:3" ht="25.95" customHeight="1">
      <c r="A137" s="499" t="s">
        <v>746</v>
      </c>
      <c r="B137" s="499"/>
      <c r="C137" s="499"/>
    </row>
    <row r="138" spans="1:3" ht="7.2" customHeight="1">
      <c r="A138" s="392"/>
      <c r="B138" s="392"/>
      <c r="C138" s="392"/>
    </row>
    <row r="139" spans="1:3">
      <c r="A139" s="197" t="s">
        <v>518</v>
      </c>
      <c r="C139" s="198" t="s">
        <v>747</v>
      </c>
    </row>
    <row r="140" spans="1:3">
      <c r="A140" s="197" t="s">
        <v>500</v>
      </c>
      <c r="C140" s="198" t="s">
        <v>521</v>
      </c>
    </row>
    <row r="141" spans="1:3">
      <c r="A141" s="197" t="s">
        <v>502</v>
      </c>
      <c r="C141" s="198">
        <v>3</v>
      </c>
    </row>
    <row r="142" spans="1:3">
      <c r="A142" s="197" t="s">
        <v>503</v>
      </c>
      <c r="C142" s="198" t="s">
        <v>748</v>
      </c>
    </row>
    <row r="143" spans="1:3">
      <c r="A143" s="197" t="s">
        <v>505</v>
      </c>
      <c r="C143" s="198" t="s">
        <v>749</v>
      </c>
    </row>
    <row r="144" spans="1:3">
      <c r="A144" s="197" t="s">
        <v>507</v>
      </c>
      <c r="C144" s="198" t="s">
        <v>750</v>
      </c>
    </row>
    <row r="145" spans="1:3">
      <c r="A145" s="197" t="s">
        <v>509</v>
      </c>
      <c r="C145" s="199">
        <v>46104</v>
      </c>
    </row>
    <row r="146" spans="1:3">
      <c r="A146" s="197" t="s">
        <v>751</v>
      </c>
      <c r="C146" s="199">
        <v>45008</v>
      </c>
    </row>
    <row r="147" spans="1:3">
      <c r="A147" s="197" t="s">
        <v>511</v>
      </c>
      <c r="C147" s="198" t="s">
        <v>752</v>
      </c>
    </row>
    <row r="148" spans="1:3">
      <c r="A148" s="197" t="s">
        <v>513</v>
      </c>
      <c r="C148" s="198" t="s">
        <v>514</v>
      </c>
    </row>
    <row r="149" spans="1:3">
      <c r="A149" s="197" t="s">
        <v>515</v>
      </c>
      <c r="C149" s="198" t="s">
        <v>753</v>
      </c>
    </row>
    <row r="151" spans="1:3" ht="25.5" customHeight="1">
      <c r="A151" s="499" t="s">
        <v>754</v>
      </c>
      <c r="B151" s="499"/>
      <c r="C151" s="499"/>
    </row>
    <row r="152" spans="1:3">
      <c r="A152" s="197" t="s">
        <v>760</v>
      </c>
      <c r="C152" s="197" t="s">
        <v>755</v>
      </c>
    </row>
    <row r="153" spans="1:3">
      <c r="A153" s="197" t="s">
        <v>500</v>
      </c>
      <c r="C153" s="197" t="s">
        <v>521</v>
      </c>
    </row>
    <row r="154" spans="1:3">
      <c r="A154" s="197" t="s">
        <v>502</v>
      </c>
      <c r="C154" s="197">
        <v>4</v>
      </c>
    </row>
    <row r="155" spans="1:3">
      <c r="A155" s="197" t="s">
        <v>503</v>
      </c>
      <c r="C155" s="197" t="s">
        <v>756</v>
      </c>
    </row>
    <row r="156" spans="1:3">
      <c r="A156" s="197" t="s">
        <v>505</v>
      </c>
      <c r="C156" s="197" t="s">
        <v>524</v>
      </c>
    </row>
    <row r="157" spans="1:3">
      <c r="A157" s="197" t="s">
        <v>507</v>
      </c>
      <c r="C157" s="197" t="s">
        <v>750</v>
      </c>
    </row>
    <row r="158" spans="1:3">
      <c r="A158" s="197" t="s">
        <v>509</v>
      </c>
      <c r="C158" s="197">
        <v>46136</v>
      </c>
    </row>
    <row r="159" spans="1:3">
      <c r="A159" s="197" t="s">
        <v>751</v>
      </c>
      <c r="C159" s="197">
        <v>45041</v>
      </c>
    </row>
    <row r="160" spans="1:3">
      <c r="A160" s="197" t="s">
        <v>511</v>
      </c>
      <c r="C160" s="197" t="s">
        <v>757</v>
      </c>
    </row>
    <row r="161" spans="1:3">
      <c r="A161" s="197" t="s">
        <v>758</v>
      </c>
      <c r="C161" s="197" t="s">
        <v>514</v>
      </c>
    </row>
    <row r="162" spans="1:3">
      <c r="A162" s="197" t="s">
        <v>759</v>
      </c>
      <c r="C162" s="197" t="s">
        <v>753</v>
      </c>
    </row>
  </sheetData>
  <mergeCells count="8">
    <mergeCell ref="A25:C25"/>
    <mergeCell ref="A80:C80"/>
    <mergeCell ref="A94:C94"/>
    <mergeCell ref="A151:C151"/>
    <mergeCell ref="A137:C137"/>
    <mergeCell ref="A109:C109"/>
    <mergeCell ref="A123:C123"/>
    <mergeCell ref="A78:C78"/>
  </mergeCells>
  <pageMargins left="0.7" right="0.7" top="0.75" bottom="0.75" header="0.3" footer="0.3"/>
  <pageSetup paperSize="9" orientation="portrait" r:id="rId1"/>
  <ignoredErrors>
    <ignoredError sqref="B101:C10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4"/>
  <sheetViews>
    <sheetView showGridLines="0" zoomScaleNormal="100" workbookViewId="0">
      <selection activeCell="E15" sqref="E15"/>
    </sheetView>
  </sheetViews>
  <sheetFormatPr baseColWidth="10" defaultColWidth="11.44140625" defaultRowHeight="13.2"/>
  <cols>
    <col min="1" max="1" width="49" customWidth="1"/>
    <col min="2" max="2" width="22.44140625" customWidth="1"/>
    <col min="3" max="3" width="17" customWidth="1"/>
    <col min="4" max="4" width="16.44140625" customWidth="1"/>
  </cols>
  <sheetData>
    <row r="6" spans="1:5">
      <c r="A6" s="287" t="s">
        <v>529</v>
      </c>
      <c r="B6" s="288"/>
      <c r="C6" s="288"/>
    </row>
    <row r="7" spans="1:5" s="1" customFormat="1">
      <c r="A7" s="89" t="s">
        <v>340</v>
      </c>
      <c r="B7" s="3"/>
      <c r="C7" s="3"/>
    </row>
    <row r="8" spans="1:5" s="1" customFormat="1">
      <c r="A8" s="74"/>
      <c r="B8" s="3"/>
      <c r="C8" s="3"/>
    </row>
    <row r="9" spans="1:5">
      <c r="A9" s="66" t="s">
        <v>530</v>
      </c>
    </row>
    <row r="10" spans="1:5">
      <c r="A10" s="72"/>
    </row>
    <row r="11" spans="1:5">
      <c r="A11" s="294" t="s">
        <v>342</v>
      </c>
      <c r="B11" s="291">
        <f>+'ESF CONSOLIDADO'!F10</f>
        <v>45107</v>
      </c>
      <c r="C11" s="291">
        <v>44926</v>
      </c>
    </row>
    <row r="12" spans="1:5">
      <c r="A12" s="77" t="s">
        <v>355</v>
      </c>
      <c r="C12" s="32"/>
    </row>
    <row r="13" spans="1:5" ht="15">
      <c r="A13" s="35" t="s">
        <v>531</v>
      </c>
      <c r="B13" s="25">
        <v>664865</v>
      </c>
      <c r="C13" s="25">
        <v>344463</v>
      </c>
      <c r="D13" s="264"/>
      <c r="E13" s="203"/>
    </row>
    <row r="14" spans="1:5">
      <c r="A14" s="35" t="s">
        <v>532</v>
      </c>
      <c r="B14" s="25">
        <v>102704</v>
      </c>
      <c r="C14" s="25">
        <v>45370</v>
      </c>
      <c r="D14" s="203"/>
      <c r="E14" s="203"/>
    </row>
    <row r="15" spans="1:5">
      <c r="A15" s="35" t="s">
        <v>533</v>
      </c>
      <c r="B15" s="25">
        <v>27259</v>
      </c>
      <c r="C15" s="25">
        <v>43234</v>
      </c>
      <c r="D15" s="203"/>
      <c r="E15" s="203"/>
    </row>
    <row r="16" spans="1:5">
      <c r="A16" s="35" t="s">
        <v>787</v>
      </c>
      <c r="B16" s="25">
        <v>18864</v>
      </c>
      <c r="C16" s="25">
        <v>19100</v>
      </c>
      <c r="D16" s="203"/>
      <c r="E16" s="203"/>
    </row>
    <row r="17" spans="1:4" ht="13.8" thickBot="1">
      <c r="A17" s="70" t="s">
        <v>534</v>
      </c>
      <c r="B17" s="346">
        <f>SUM(B13:B16)</f>
        <v>813692</v>
      </c>
      <c r="C17" s="346">
        <f>SUM(C13:C16)</f>
        <v>452167</v>
      </c>
    </row>
    <row r="18" spans="1:4" ht="13.8" thickTop="1">
      <c r="B18" s="1"/>
    </row>
    <row r="19" spans="1:4">
      <c r="A19" s="78" t="s">
        <v>359</v>
      </c>
      <c r="B19" s="1"/>
    </row>
    <row r="20" spans="1:4">
      <c r="A20" s="35" t="s">
        <v>531</v>
      </c>
      <c r="B20" s="25">
        <v>9599</v>
      </c>
      <c r="C20" s="391" t="s">
        <v>413</v>
      </c>
    </row>
    <row r="21" spans="1:4">
      <c r="A21" s="35" t="s">
        <v>532</v>
      </c>
      <c r="B21" s="25">
        <v>18609</v>
      </c>
      <c r="C21" s="391" t="s">
        <v>413</v>
      </c>
    </row>
    <row r="22" spans="1:4">
      <c r="A22" s="35" t="s">
        <v>535</v>
      </c>
      <c r="B22" s="25">
        <v>4584</v>
      </c>
      <c r="C22" s="25">
        <v>12056</v>
      </c>
      <c r="D22" s="26"/>
    </row>
    <row r="23" spans="1:4" ht="13.8" thickBot="1">
      <c r="A23" s="70" t="s">
        <v>534</v>
      </c>
      <c r="B23" s="346">
        <f>SUM(B20:B22)</f>
        <v>32792</v>
      </c>
      <c r="C23" s="346">
        <f>SUM(C22:C22)</f>
        <v>12056</v>
      </c>
    </row>
    <row r="24" spans="1:4" ht="13.8" thickTop="1">
      <c r="B24" s="1"/>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34"/>
  <sheetViews>
    <sheetView showGridLines="0" topLeftCell="A4" zoomScaleNormal="100" workbookViewId="0">
      <selection activeCell="H22" sqref="H22"/>
    </sheetView>
  </sheetViews>
  <sheetFormatPr baseColWidth="10" defaultColWidth="11.44140625" defaultRowHeight="13.2"/>
  <cols>
    <col min="1" max="1" width="30.33203125" customWidth="1"/>
    <col min="2" max="2" width="16.6640625" bestFit="1" customWidth="1"/>
    <col min="3" max="4" width="13.109375" bestFit="1" customWidth="1"/>
    <col min="5" max="6" width="11.44140625" customWidth="1"/>
    <col min="8" max="9" width="11.44140625" customWidth="1"/>
    <col min="13" max="13" width="11.44140625" customWidth="1"/>
  </cols>
  <sheetData>
    <row r="6" spans="1:8">
      <c r="A6" s="287" t="s">
        <v>536</v>
      </c>
      <c r="B6" s="288"/>
      <c r="C6" s="288"/>
      <c r="D6" s="295"/>
    </row>
    <row r="7" spans="1:8" s="1" customFormat="1">
      <c r="A7" s="89" t="s">
        <v>340</v>
      </c>
      <c r="B7" s="3"/>
      <c r="C7" s="3"/>
    </row>
    <row r="8" spans="1:8" s="1" customFormat="1">
      <c r="A8" s="71"/>
      <c r="B8" s="3"/>
      <c r="C8" s="3"/>
    </row>
    <row r="9" spans="1:8">
      <c r="A9" t="s">
        <v>537</v>
      </c>
    </row>
    <row r="11" spans="1:8" s="1" customFormat="1">
      <c r="A11" s="186" t="s">
        <v>694</v>
      </c>
    </row>
    <row r="12" spans="1:8" ht="13.8" thickBot="1"/>
    <row r="13" spans="1:8" ht="14.1" customHeight="1" thickBot="1">
      <c r="A13" s="174"/>
      <c r="B13" s="500" t="s">
        <v>719</v>
      </c>
      <c r="C13" s="501"/>
      <c r="D13" s="502"/>
      <c r="F13" s="500" t="s">
        <v>538</v>
      </c>
      <c r="G13" s="501"/>
      <c r="H13" s="502"/>
    </row>
    <row r="14" spans="1:8" ht="13.8" thickBot="1">
      <c r="A14" s="174"/>
      <c r="B14" s="176" t="s">
        <v>539</v>
      </c>
      <c r="C14" s="176" t="s">
        <v>540</v>
      </c>
      <c r="D14" s="176" t="s">
        <v>541</v>
      </c>
      <c r="F14" s="176" t="s">
        <v>539</v>
      </c>
      <c r="G14" s="176" t="s">
        <v>540</v>
      </c>
      <c r="H14" s="176" t="s">
        <v>541</v>
      </c>
    </row>
    <row r="15" spans="1:8" s="1" customFormat="1" ht="13.8">
      <c r="A15" s="365" t="s">
        <v>542</v>
      </c>
      <c r="B15" s="337"/>
      <c r="C15" s="337"/>
      <c r="D15" s="337"/>
      <c r="F15" s="337"/>
      <c r="G15" s="337"/>
      <c r="H15" s="337"/>
    </row>
    <row r="16" spans="1:8" s="1" customFormat="1" ht="13.8">
      <c r="A16" s="365" t="s">
        <v>543</v>
      </c>
      <c r="B16" s="337"/>
      <c r="C16" s="366"/>
      <c r="D16" s="337"/>
      <c r="F16" s="337"/>
      <c r="G16" s="366"/>
      <c r="H16" s="337"/>
    </row>
    <row r="17" spans="1:8" s="1" customFormat="1">
      <c r="A17" s="367" t="s">
        <v>544</v>
      </c>
      <c r="B17" s="368" t="s">
        <v>545</v>
      </c>
      <c r="C17" s="369">
        <f>+E23</f>
        <v>-43375</v>
      </c>
      <c r="D17" s="369">
        <f>+C17</f>
        <v>-43375</v>
      </c>
      <c r="F17" s="368" t="s">
        <v>545</v>
      </c>
      <c r="G17" s="369">
        <v>-43824</v>
      </c>
      <c r="H17" s="369">
        <f>+G17</f>
        <v>-43824</v>
      </c>
    </row>
    <row r="18" spans="1:8" s="1" customFormat="1" ht="13.8" thickBot="1">
      <c r="A18" s="365" t="s">
        <v>546</v>
      </c>
      <c r="B18" s="370" t="s">
        <v>545</v>
      </c>
      <c r="C18" s="371">
        <f>+C17</f>
        <v>-43375</v>
      </c>
      <c r="D18" s="371">
        <f>+D17</f>
        <v>-43375</v>
      </c>
      <c r="F18" s="370" t="s">
        <v>545</v>
      </c>
      <c r="G18" s="371">
        <f>+G17</f>
        <v>-43824</v>
      </c>
      <c r="H18" s="371">
        <f>+H17</f>
        <v>-43824</v>
      </c>
    </row>
    <row r="19" spans="1:8" ht="13.8" thickTop="1"/>
    <row r="20" spans="1:8">
      <c r="A20" s="130" t="s">
        <v>791</v>
      </c>
    </row>
    <row r="21" spans="1:8">
      <c r="B21" s="195"/>
    </row>
    <row r="22" spans="1:8" ht="38.1" customHeight="1">
      <c r="A22" s="174"/>
      <c r="B22" s="268" t="s">
        <v>550</v>
      </c>
      <c r="C22" s="442" t="s">
        <v>548</v>
      </c>
      <c r="D22" s="268" t="s">
        <v>549</v>
      </c>
      <c r="E22" s="268" t="s">
        <v>720</v>
      </c>
    </row>
    <row r="23" spans="1:8" ht="13.8" thickBot="1">
      <c r="A23" s="174" t="s">
        <v>551</v>
      </c>
      <c r="B23" s="180">
        <v>-43824</v>
      </c>
      <c r="C23" s="180">
        <v>0</v>
      </c>
      <c r="D23" s="180">
        <v>-449</v>
      </c>
      <c r="E23" s="180">
        <v>-43375</v>
      </c>
      <c r="F23" s="32"/>
    </row>
    <row r="24" spans="1:8" ht="14.4" thickTop="1">
      <c r="A24" s="94"/>
      <c r="B24" s="94"/>
      <c r="C24" s="175"/>
      <c r="D24" s="175"/>
      <c r="E24" s="94"/>
    </row>
    <row r="25" spans="1:8" ht="36">
      <c r="A25" s="174"/>
      <c r="B25" s="442" t="s">
        <v>547</v>
      </c>
      <c r="C25" s="442" t="s">
        <v>548</v>
      </c>
      <c r="D25" s="442" t="s">
        <v>549</v>
      </c>
      <c r="E25" s="442" t="s">
        <v>550</v>
      </c>
    </row>
    <row r="26" spans="1:8" ht="13.8" thickBot="1">
      <c r="A26" s="174" t="s">
        <v>551</v>
      </c>
      <c r="B26" s="443">
        <v>-35542</v>
      </c>
      <c r="C26" s="181" t="s">
        <v>413</v>
      </c>
      <c r="D26" s="443">
        <v>-8282</v>
      </c>
      <c r="E26" s="443">
        <v>-43824</v>
      </c>
      <c r="F26" s="32"/>
    </row>
    <row r="27" spans="1:8" ht="13.8" thickTop="1">
      <c r="E27" s="32"/>
    </row>
    <row r="28" spans="1:8">
      <c r="E28" s="177"/>
      <c r="F28" s="178"/>
    </row>
    <row r="29" spans="1:8">
      <c r="E29" s="174"/>
    </row>
    <row r="30" spans="1:8">
      <c r="E30" s="174"/>
    </row>
    <row r="31" spans="1:8">
      <c r="E31" s="174"/>
    </row>
    <row r="32" spans="1:8">
      <c r="E32" s="179"/>
      <c r="F32" s="108"/>
      <c r="G32" s="108"/>
    </row>
    <row r="33" spans="2:7">
      <c r="E33" s="179"/>
      <c r="F33" s="108"/>
      <c r="G33" s="108"/>
    </row>
    <row r="34" spans="2:7">
      <c r="B34" s="108"/>
      <c r="C34" s="108"/>
      <c r="D34" s="108"/>
      <c r="E34" s="108"/>
      <c r="F34" s="108"/>
      <c r="G34" s="108"/>
    </row>
  </sheetData>
  <mergeCells count="2">
    <mergeCell ref="B13:D13"/>
    <mergeCell ref="F13:H13"/>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1"/>
  <sheetViews>
    <sheetView showGridLines="0" topLeftCell="A10" workbookViewId="0">
      <selection activeCell="E18" sqref="E18"/>
    </sheetView>
  </sheetViews>
  <sheetFormatPr baseColWidth="10" defaultColWidth="11.44140625" defaultRowHeight="13.2"/>
  <cols>
    <col min="1" max="1" width="38.44140625" customWidth="1"/>
    <col min="2" max="3" width="22.6640625" customWidth="1"/>
    <col min="4" max="4" width="14.6640625" bestFit="1" customWidth="1"/>
  </cols>
  <sheetData>
    <row r="6" spans="1:5">
      <c r="A6" s="287" t="s">
        <v>552</v>
      </c>
      <c r="B6" s="287"/>
      <c r="C6" s="287"/>
    </row>
    <row r="7" spans="1:5" s="1" customFormat="1">
      <c r="A7" s="89" t="s">
        <v>340</v>
      </c>
      <c r="B7" s="3"/>
      <c r="C7" s="3"/>
    </row>
    <row r="8" spans="1:5" s="1" customFormat="1">
      <c r="A8" s="74"/>
      <c r="B8" s="3"/>
      <c r="C8" s="3"/>
    </row>
    <row r="9" spans="1:5">
      <c r="A9" s="66" t="s">
        <v>553</v>
      </c>
    </row>
    <row r="10" spans="1:5">
      <c r="A10" s="72"/>
    </row>
    <row r="11" spans="1:5">
      <c r="A11" s="287" t="s">
        <v>342</v>
      </c>
      <c r="B11" s="291">
        <f>+'ESF CONSOLIDADO'!F10</f>
        <v>45107</v>
      </c>
      <c r="C11" s="291">
        <v>44926</v>
      </c>
    </row>
    <row r="12" spans="1:5">
      <c r="A12" s="77" t="s">
        <v>355</v>
      </c>
    </row>
    <row r="13" spans="1:5">
      <c r="A13" s="381" t="s">
        <v>554</v>
      </c>
      <c r="B13" s="24">
        <v>59298</v>
      </c>
      <c r="C13" s="24">
        <v>30454</v>
      </c>
      <c r="D13" s="201"/>
      <c r="E13" s="201"/>
    </row>
    <row r="14" spans="1:5">
      <c r="A14" s="381" t="s">
        <v>555</v>
      </c>
      <c r="B14" s="24">
        <v>151071</v>
      </c>
      <c r="C14" s="24">
        <v>161893</v>
      </c>
      <c r="D14" s="201"/>
      <c r="E14" s="201"/>
    </row>
    <row r="15" spans="1:5">
      <c r="A15" s="381" t="s">
        <v>788</v>
      </c>
      <c r="B15" s="24">
        <v>5806</v>
      </c>
      <c r="C15" s="24">
        <v>4811</v>
      </c>
      <c r="D15" s="201"/>
      <c r="E15" s="201"/>
    </row>
    <row r="16" spans="1:5">
      <c r="A16" s="381" t="s">
        <v>556</v>
      </c>
      <c r="B16" s="24">
        <v>1777</v>
      </c>
      <c r="C16" s="24">
        <v>0</v>
      </c>
      <c r="D16" s="201"/>
      <c r="E16" s="201"/>
    </row>
    <row r="17" spans="1:5">
      <c r="A17" s="381" t="s">
        <v>557</v>
      </c>
      <c r="B17" s="24">
        <v>7682</v>
      </c>
      <c r="C17" s="24">
        <v>1790</v>
      </c>
      <c r="D17" s="201"/>
      <c r="E17" s="201"/>
    </row>
    <row r="18" spans="1:5">
      <c r="A18" s="381" t="s">
        <v>701</v>
      </c>
      <c r="B18" s="24">
        <v>312379</v>
      </c>
      <c r="C18" s="24">
        <v>63308</v>
      </c>
      <c r="D18" s="201"/>
      <c r="E18" s="201"/>
    </row>
    <row r="19" spans="1:5">
      <c r="A19" s="381" t="s">
        <v>696</v>
      </c>
      <c r="B19" s="24">
        <v>14042</v>
      </c>
      <c r="C19" s="207">
        <v>15226</v>
      </c>
      <c r="D19" s="201"/>
      <c r="E19" s="208"/>
    </row>
    <row r="20" spans="1:5" ht="13.8" thickBot="1">
      <c r="A20" s="382" t="s">
        <v>558</v>
      </c>
      <c r="B20" s="349">
        <f>SUM(B13:B19)</f>
        <v>552055</v>
      </c>
      <c r="C20" s="349">
        <f>SUM(C13:C19)</f>
        <v>277482</v>
      </c>
      <c r="D20" s="119"/>
    </row>
    <row r="21" spans="1:5" ht="13.8" thickTop="1">
      <c r="A21" s="1"/>
      <c r="B21" s="1"/>
      <c r="D21" s="119"/>
    </row>
    <row r="22" spans="1:5">
      <c r="A22" s="287" t="s">
        <v>342</v>
      </c>
      <c r="B22" s="291">
        <f>+'ESF CONSOLIDADO'!F10</f>
        <v>45107</v>
      </c>
      <c r="C22" s="291">
        <v>44926</v>
      </c>
      <c r="D22" s="119"/>
    </row>
    <row r="23" spans="1:5">
      <c r="A23" s="77" t="s">
        <v>359</v>
      </c>
      <c r="B23" s="24"/>
      <c r="C23" s="26"/>
      <c r="D23" s="98"/>
    </row>
    <row r="24" spans="1:5" s="1" customFormat="1">
      <c r="A24" s="381" t="s">
        <v>559</v>
      </c>
      <c r="B24" s="207">
        <v>9714</v>
      </c>
      <c r="C24" s="24">
        <v>14900</v>
      </c>
      <c r="D24" s="24"/>
    </row>
    <row r="25" spans="1:5" s="1" customFormat="1" hidden="1">
      <c r="A25" s="381" t="s">
        <v>695</v>
      </c>
      <c r="B25" s="24">
        <v>0</v>
      </c>
      <c r="C25" s="24">
        <v>0</v>
      </c>
      <c r="D25" s="24"/>
    </row>
    <row r="26" spans="1:5" s="1" customFormat="1">
      <c r="A26" s="381" t="s">
        <v>556</v>
      </c>
      <c r="B26" s="24">
        <v>50250</v>
      </c>
      <c r="C26" s="24">
        <v>14290</v>
      </c>
      <c r="D26" s="24"/>
    </row>
    <row r="27" spans="1:5" ht="13.8" thickBot="1">
      <c r="A27" s="70" t="s">
        <v>560</v>
      </c>
      <c r="B27" s="349">
        <f>SUM(B24:B26)</f>
        <v>59964</v>
      </c>
      <c r="C27" s="349">
        <f>SUM(C24:C26)</f>
        <v>29190</v>
      </c>
    </row>
    <row r="28" spans="1:5" ht="13.8" thickTop="1"/>
    <row r="29" spans="1:5" ht="25.35" customHeight="1">
      <c r="A29" s="483" t="s">
        <v>561</v>
      </c>
      <c r="B29" s="483"/>
      <c r="C29" s="483"/>
    </row>
    <row r="30" spans="1:5">
      <c r="A30" s="372"/>
      <c r="B30" s="372"/>
      <c r="C30" s="372"/>
    </row>
    <row r="31" spans="1:5" ht="26.1" customHeight="1">
      <c r="A31" s="483" t="s">
        <v>562</v>
      </c>
      <c r="B31" s="483"/>
      <c r="C31" s="483"/>
    </row>
  </sheetData>
  <mergeCells count="2">
    <mergeCell ref="A29:C29"/>
    <mergeCell ref="A31:C3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8"/>
  <sheetViews>
    <sheetView showGridLines="0" workbookViewId="0">
      <selection activeCell="E15" sqref="E15"/>
    </sheetView>
  </sheetViews>
  <sheetFormatPr baseColWidth="10" defaultColWidth="11.44140625" defaultRowHeight="13.2"/>
  <cols>
    <col min="1" max="1" width="38.44140625" style="364" customWidth="1"/>
    <col min="2" max="3" width="22.6640625" style="364" customWidth="1"/>
    <col min="4" max="4" width="14.6640625" style="364" bestFit="1" customWidth="1"/>
    <col min="5" max="16384" width="11.44140625" style="364"/>
  </cols>
  <sheetData>
    <row r="6" spans="1:3">
      <c r="A6" s="287" t="s">
        <v>777</v>
      </c>
      <c r="B6" s="287"/>
      <c r="C6" s="287"/>
    </row>
    <row r="8" spans="1:3" ht="67.2" customHeight="1">
      <c r="A8" s="485" t="s">
        <v>785</v>
      </c>
      <c r="B8" s="485"/>
      <c r="C8" s="485"/>
    </row>
    <row r="9" spans="1:3">
      <c r="A9" s="409"/>
      <c r="B9" s="409"/>
      <c r="C9" s="409"/>
    </row>
    <row r="10" spans="1:3">
      <c r="A10" s="485" t="s">
        <v>786</v>
      </c>
      <c r="B10" s="485"/>
      <c r="C10" s="485"/>
    </row>
    <row r="11" spans="1:3">
      <c r="A11" s="409"/>
      <c r="B11" s="409"/>
      <c r="C11" s="409"/>
    </row>
    <row r="12" spans="1:3" ht="28.95" customHeight="1">
      <c r="A12" s="485" t="s">
        <v>778</v>
      </c>
      <c r="B12" s="485"/>
      <c r="C12" s="485"/>
    </row>
    <row r="13" spans="1:3">
      <c r="A13" s="438"/>
      <c r="B13" s="438"/>
      <c r="C13" s="438"/>
    </row>
    <row r="14" spans="1:3">
      <c r="A14" s="35" t="s">
        <v>779</v>
      </c>
      <c r="B14" s="444">
        <v>17015156</v>
      </c>
    </row>
    <row r="15" spans="1:3">
      <c r="A15" s="35" t="s">
        <v>780</v>
      </c>
      <c r="B15" s="444">
        <v>5189805</v>
      </c>
    </row>
    <row r="16" spans="1:3">
      <c r="A16" s="35" t="s">
        <v>89</v>
      </c>
      <c r="B16" s="445">
        <v>-17236462</v>
      </c>
    </row>
    <row r="17" spans="1:2">
      <c r="A17" s="35" t="s">
        <v>781</v>
      </c>
      <c r="B17" s="445">
        <v>-4288870</v>
      </c>
    </row>
    <row r="18" spans="1:2">
      <c r="A18" s="436" t="s">
        <v>782</v>
      </c>
      <c r="B18" s="446">
        <v>679629</v>
      </c>
    </row>
  </sheetData>
  <mergeCells count="3">
    <mergeCell ref="A8:C8"/>
    <mergeCell ref="A10:C10"/>
    <mergeCell ref="A12:C1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26"/>
  <sheetViews>
    <sheetView showGridLines="0" topLeftCell="A10" zoomScaleNormal="100" workbookViewId="0">
      <selection activeCell="A15" sqref="A15:F15"/>
    </sheetView>
  </sheetViews>
  <sheetFormatPr baseColWidth="10" defaultColWidth="11.44140625" defaultRowHeight="13.2"/>
  <cols>
    <col min="1" max="1" width="46.109375" customWidth="1"/>
    <col min="2" max="2" width="32.109375" bestFit="1" customWidth="1"/>
    <col min="3" max="3" width="20.6640625" bestFit="1" customWidth="1"/>
    <col min="4" max="4" width="15.109375" customWidth="1"/>
    <col min="5" max="5" width="12.44140625" bestFit="1" customWidth="1"/>
    <col min="6" max="6" width="18.6640625" customWidth="1"/>
    <col min="7" max="7" width="16.33203125" bestFit="1" customWidth="1"/>
    <col min="8" max="8" width="12.109375" bestFit="1" customWidth="1"/>
    <col min="9" max="9" width="12.44140625" bestFit="1" customWidth="1"/>
    <col min="10" max="10" width="14.109375" bestFit="1" customWidth="1"/>
    <col min="11" max="11" width="12.109375" bestFit="1" customWidth="1"/>
  </cols>
  <sheetData>
    <row r="7" spans="1:6">
      <c r="A7" s="504" t="s">
        <v>766</v>
      </c>
      <c r="B7" s="504"/>
      <c r="C7" s="504"/>
      <c r="D7" s="504"/>
      <c r="E7" s="504"/>
      <c r="F7" s="504"/>
    </row>
    <row r="8" spans="1:6">
      <c r="A8" s="66"/>
      <c r="B8" s="23"/>
      <c r="C8" s="22"/>
      <c r="D8" s="22"/>
      <c r="E8" s="22"/>
    </row>
    <row r="9" spans="1:6">
      <c r="A9" s="79" t="s">
        <v>767</v>
      </c>
      <c r="B9" s="23"/>
      <c r="C9" s="22"/>
      <c r="D9" s="22"/>
      <c r="E9" s="22"/>
    </row>
    <row r="10" spans="1:6">
      <c r="A10" s="66"/>
      <c r="B10" s="23"/>
      <c r="C10" s="22"/>
      <c r="D10" s="22"/>
      <c r="E10" s="22"/>
    </row>
    <row r="11" spans="1:6">
      <c r="A11" s="492" t="s">
        <v>583</v>
      </c>
      <c r="B11" s="492"/>
      <c r="C11" s="492"/>
      <c r="D11" s="492"/>
      <c r="E11" s="492"/>
      <c r="F11" s="492"/>
    </row>
    <row r="12" spans="1:6" s="1" customFormat="1" ht="21" customHeight="1">
      <c r="A12" s="85" t="s">
        <v>796</v>
      </c>
    </row>
    <row r="13" spans="1:6" s="1" customFormat="1" ht="21" customHeight="1">
      <c r="A13" s="85" t="s">
        <v>797</v>
      </c>
    </row>
    <row r="14" spans="1:6" s="1" customFormat="1" ht="21" customHeight="1">
      <c r="A14" s="85" t="s">
        <v>798</v>
      </c>
    </row>
    <row r="15" spans="1:6" s="1" customFormat="1" ht="29.85" customHeight="1">
      <c r="A15" s="499" t="s">
        <v>584</v>
      </c>
      <c r="B15" s="499"/>
      <c r="C15" s="499"/>
      <c r="D15" s="499"/>
      <c r="E15" s="499"/>
      <c r="F15" s="499"/>
    </row>
    <row r="16" spans="1:6" ht="29.1" customHeight="1">
      <c r="A16" s="499" t="s">
        <v>585</v>
      </c>
      <c r="B16" s="499"/>
      <c r="C16" s="499"/>
      <c r="D16" s="499"/>
      <c r="E16" s="499"/>
      <c r="F16" s="499"/>
    </row>
    <row r="17" spans="1:6" ht="57" customHeight="1">
      <c r="A17" s="499" t="s">
        <v>586</v>
      </c>
      <c r="B17" s="499"/>
      <c r="C17" s="499"/>
      <c r="D17" s="499"/>
      <c r="E17" s="499"/>
      <c r="F17" s="499"/>
    </row>
    <row r="18" spans="1:6">
      <c r="A18" s="45"/>
    </row>
    <row r="19" spans="1:6">
      <c r="A19" s="79" t="s">
        <v>768</v>
      </c>
    </row>
    <row r="20" spans="1:6" ht="28.35" customHeight="1">
      <c r="A20" s="499" t="s">
        <v>587</v>
      </c>
      <c r="B20" s="499"/>
      <c r="C20" s="499"/>
      <c r="D20" s="499"/>
      <c r="E20" s="499"/>
      <c r="F20" s="499"/>
    </row>
    <row r="21" spans="1:6" ht="28.35" customHeight="1">
      <c r="A21" s="499" t="s">
        <v>588</v>
      </c>
      <c r="B21" s="499"/>
      <c r="C21" s="499"/>
      <c r="D21" s="499"/>
      <c r="E21" s="499"/>
      <c r="F21" s="499"/>
    </row>
    <row r="22" spans="1:6">
      <c r="A22" s="499" t="s">
        <v>589</v>
      </c>
      <c r="B22" s="499"/>
      <c r="C22" s="499"/>
      <c r="D22" s="499"/>
      <c r="E22" s="499"/>
      <c r="F22" s="499"/>
    </row>
    <row r="23" spans="1:6" ht="25.35" customHeight="1">
      <c r="A23" s="499" t="s">
        <v>590</v>
      </c>
      <c r="B23" s="499"/>
      <c r="C23" s="499"/>
      <c r="D23" s="499"/>
      <c r="E23" s="499"/>
      <c r="F23" s="499"/>
    </row>
    <row r="24" spans="1:6">
      <c r="A24" s="45"/>
    </row>
    <row r="25" spans="1:6">
      <c r="A25" s="503" t="s">
        <v>591</v>
      </c>
      <c r="B25" s="503"/>
      <c r="C25" s="503"/>
      <c r="D25" s="503"/>
      <c r="E25" s="503"/>
      <c r="F25" s="503"/>
    </row>
    <row r="26" spans="1:6" ht="29.4" customHeight="1">
      <c r="A26" s="499" t="s">
        <v>592</v>
      </c>
      <c r="B26" s="499"/>
      <c r="C26" s="499"/>
      <c r="D26" s="499"/>
      <c r="E26" s="499"/>
      <c r="F26" s="499"/>
    </row>
    <row r="27" spans="1:6">
      <c r="A27" s="45"/>
    </row>
    <row r="28" spans="1:6" ht="44.1" customHeight="1">
      <c r="A28" s="499" t="s">
        <v>593</v>
      </c>
      <c r="B28" s="499"/>
      <c r="C28" s="499"/>
      <c r="D28" s="499"/>
      <c r="E28" s="499"/>
      <c r="F28" s="499"/>
    </row>
    <row r="29" spans="1:6">
      <c r="A29" s="123"/>
      <c r="B29" s="123"/>
      <c r="C29" s="123"/>
      <c r="D29" s="123"/>
      <c r="E29" s="123"/>
      <c r="F29" s="123"/>
    </row>
    <row r="30" spans="1:6" ht="13.35" customHeight="1">
      <c r="A30" s="499" t="s">
        <v>594</v>
      </c>
      <c r="B30" s="499"/>
      <c r="C30" s="499"/>
      <c r="D30" s="499"/>
      <c r="E30" s="499"/>
      <c r="F30" s="499"/>
    </row>
    <row r="31" spans="1:6" ht="13.35" customHeight="1">
      <c r="A31" s="123"/>
      <c r="B31" s="123"/>
      <c r="C31" s="123"/>
      <c r="D31" s="123"/>
      <c r="E31" s="123"/>
      <c r="F31" s="123"/>
    </row>
    <row r="32" spans="1:6" ht="24" customHeight="1">
      <c r="A32" s="45" t="s">
        <v>595</v>
      </c>
    </row>
    <row r="33" spans="1:9" ht="23.1" customHeight="1">
      <c r="A33" s="476" t="s">
        <v>596</v>
      </c>
      <c r="B33" s="476"/>
      <c r="C33" s="476"/>
      <c r="D33" s="476"/>
      <c r="E33" s="476"/>
      <c r="F33" s="476"/>
    </row>
    <row r="34" spans="1:9">
      <c r="A34" s="476" t="s">
        <v>597</v>
      </c>
      <c r="B34" s="476"/>
      <c r="C34" s="476"/>
      <c r="D34" s="476"/>
      <c r="E34" s="476"/>
      <c r="F34" s="476"/>
    </row>
    <row r="35" spans="1:9">
      <c r="A35" s="45"/>
    </row>
    <row r="36" spans="1:9" ht="41.1" customHeight="1">
      <c r="A36" s="499" t="s">
        <v>598</v>
      </c>
      <c r="B36" s="499"/>
      <c r="C36" s="499"/>
      <c r="D36" s="499"/>
      <c r="E36" s="499"/>
      <c r="F36" s="499"/>
    </row>
    <row r="37" spans="1:9" s="1" customFormat="1" ht="13.8">
      <c r="A37" s="132"/>
      <c r="B37" s="337"/>
      <c r="C37" s="338"/>
      <c r="D37" s="339"/>
    </row>
    <row r="38" spans="1:9">
      <c r="A38" s="117" t="s">
        <v>769</v>
      </c>
      <c r="B38" s="79"/>
    </row>
    <row r="39" spans="1:9" ht="13.35" customHeight="1">
      <c r="A39" s="499" t="s">
        <v>600</v>
      </c>
      <c r="B39" s="499"/>
      <c r="C39" s="499"/>
      <c r="D39" s="499"/>
      <c r="E39" s="499"/>
      <c r="F39" s="499"/>
      <c r="I39" s="98"/>
    </row>
    <row r="40" spans="1:9" ht="26.1" customHeight="1">
      <c r="A40" s="499" t="s">
        <v>601</v>
      </c>
      <c r="B40" s="499"/>
      <c r="C40" s="499"/>
      <c r="D40" s="499"/>
      <c r="E40" s="499"/>
      <c r="F40" s="499"/>
      <c r="I40" s="98"/>
    </row>
    <row r="41" spans="1:9" ht="11.4" customHeight="1">
      <c r="A41" s="123"/>
      <c r="B41" s="123"/>
      <c r="C41" s="123"/>
      <c r="D41" s="123"/>
      <c r="E41" s="123"/>
      <c r="F41" s="123"/>
    </row>
    <row r="42" spans="1:9" ht="13.35" customHeight="1">
      <c r="A42" s="499" t="s">
        <v>602</v>
      </c>
      <c r="B42" s="499"/>
      <c r="C42" s="499"/>
      <c r="D42" s="499"/>
      <c r="E42" s="499"/>
      <c r="F42" s="499"/>
    </row>
    <row r="43" spans="1:9" ht="26.4" customHeight="1">
      <c r="A43" s="499" t="s">
        <v>603</v>
      </c>
      <c r="B43" s="499"/>
      <c r="C43" s="499"/>
      <c r="D43" s="499"/>
      <c r="E43" s="499"/>
      <c r="F43" s="499"/>
    </row>
    <row r="44" spans="1:9" ht="39.6" customHeight="1">
      <c r="A44" s="499" t="s">
        <v>604</v>
      </c>
      <c r="B44" s="499"/>
      <c r="C44" s="499"/>
      <c r="D44" s="499"/>
      <c r="E44" s="499"/>
      <c r="F44" s="499"/>
    </row>
    <row r="45" spans="1:9">
      <c r="B45" s="98"/>
      <c r="C45" s="26"/>
    </row>
    <row r="46" spans="1:9">
      <c r="A46" s="79" t="s">
        <v>770</v>
      </c>
      <c r="C46" s="26"/>
    </row>
    <row r="47" spans="1:9" ht="39" customHeight="1">
      <c r="A47" s="499" t="s">
        <v>605</v>
      </c>
      <c r="B47" s="499"/>
      <c r="C47" s="499"/>
      <c r="D47" s="499"/>
      <c r="E47" s="499"/>
      <c r="F47" s="499"/>
    </row>
    <row r="48" spans="1:9">
      <c r="A48" s="140"/>
    </row>
    <row r="49" spans="1:6">
      <c r="A49" s="479" t="s">
        <v>606</v>
      </c>
      <c r="B49" s="479"/>
      <c r="C49" s="479"/>
      <c r="D49" s="479"/>
      <c r="E49" s="479"/>
      <c r="F49" s="479"/>
    </row>
    <row r="50" spans="1:6">
      <c r="A50" s="139"/>
    </row>
    <row r="51" spans="1:6" ht="25.35" customHeight="1">
      <c r="A51" s="499" t="s">
        <v>607</v>
      </c>
      <c r="B51" s="499"/>
      <c r="C51" s="499"/>
      <c r="D51" s="499"/>
      <c r="E51" s="499"/>
      <c r="F51" s="499"/>
    </row>
    <row r="52" spans="1:6">
      <c r="A52" s="45"/>
      <c r="B52" s="45"/>
      <c r="C52" s="45"/>
      <c r="D52" s="45"/>
      <c r="E52" s="45"/>
    </row>
    <row r="53" spans="1:6" ht="68.400000000000006" customHeight="1">
      <c r="A53" s="499" t="s">
        <v>608</v>
      </c>
      <c r="B53" s="499"/>
      <c r="C53" s="499"/>
      <c r="D53" s="499"/>
      <c r="E53" s="499"/>
      <c r="F53" s="499"/>
    </row>
    <row r="54" spans="1:6">
      <c r="A54" s="45"/>
      <c r="B54" s="45"/>
      <c r="C54" s="45"/>
      <c r="D54" s="45"/>
      <c r="E54" s="45"/>
    </row>
    <row r="55" spans="1:6" ht="83.4" customHeight="1">
      <c r="A55" s="499" t="s">
        <v>609</v>
      </c>
      <c r="B55" s="499"/>
      <c r="C55" s="499"/>
      <c r="D55" s="499"/>
      <c r="E55" s="499"/>
      <c r="F55" s="499"/>
    </row>
    <row r="56" spans="1:6">
      <c r="A56" s="45"/>
      <c r="B56" s="45"/>
      <c r="C56" s="45"/>
      <c r="D56" s="45"/>
      <c r="E56" s="45"/>
    </row>
    <row r="57" spans="1:6" ht="81" customHeight="1">
      <c r="A57" s="499" t="s">
        <v>610</v>
      </c>
      <c r="B57" s="499"/>
      <c r="C57" s="499"/>
      <c r="D57" s="499"/>
      <c r="E57" s="499"/>
      <c r="F57" s="499"/>
    </row>
    <row r="58" spans="1:6" ht="17.100000000000001" customHeight="1">
      <c r="A58" s="45"/>
      <c r="B58" s="45"/>
      <c r="C58" s="45"/>
      <c r="D58" s="45"/>
      <c r="E58" s="45"/>
    </row>
    <row r="59" spans="1:6" s="1" customFormat="1">
      <c r="A59" s="225" t="s">
        <v>611</v>
      </c>
      <c r="B59" s="85"/>
      <c r="C59" s="85"/>
      <c r="D59" s="85"/>
      <c r="E59" s="85"/>
    </row>
    <row r="60" spans="1:6" ht="45" customHeight="1">
      <c r="A60" s="499" t="s">
        <v>612</v>
      </c>
      <c r="B60" s="499"/>
      <c r="C60" s="499"/>
      <c r="D60" s="499"/>
      <c r="E60" s="499"/>
      <c r="F60" s="499"/>
    </row>
    <row r="61" spans="1:6">
      <c r="A61" s="45"/>
      <c r="B61" s="45"/>
      <c r="C61" s="45"/>
      <c r="D61" s="45"/>
      <c r="E61" s="45"/>
    </row>
    <row r="62" spans="1:6">
      <c r="A62" s="45"/>
      <c r="B62" s="45"/>
      <c r="C62" s="45"/>
      <c r="D62" s="45"/>
      <c r="E62" s="45"/>
    </row>
    <row r="63" spans="1:6">
      <c r="A63" s="45"/>
      <c r="B63" s="45"/>
      <c r="C63" s="45"/>
      <c r="D63" s="45"/>
      <c r="E63" s="45"/>
    </row>
    <row r="64" spans="1:6">
      <c r="A64" s="45"/>
      <c r="B64" s="45"/>
      <c r="C64" s="45"/>
      <c r="D64" s="45"/>
      <c r="E64" s="45"/>
    </row>
    <row r="65" spans="1:5">
      <c r="A65" s="45"/>
      <c r="B65" s="45"/>
      <c r="C65" s="45"/>
      <c r="D65" s="45"/>
      <c r="E65" s="45"/>
    </row>
    <row r="66" spans="1:5">
      <c r="A66" s="45"/>
      <c r="B66" s="45"/>
      <c r="C66" s="45"/>
      <c r="D66" s="45"/>
      <c r="E66" s="45"/>
    </row>
    <row r="67" spans="1:5">
      <c r="A67" s="45"/>
      <c r="B67" s="45"/>
      <c r="C67" s="45"/>
      <c r="D67" s="45"/>
      <c r="E67" s="45"/>
    </row>
    <row r="68" spans="1:5">
      <c r="A68" s="45"/>
      <c r="B68" s="45"/>
      <c r="C68" s="45"/>
      <c r="D68" s="45"/>
      <c r="E68" s="45"/>
    </row>
    <row r="69" spans="1:5">
      <c r="A69" s="45"/>
      <c r="B69" s="45"/>
      <c r="C69" s="45"/>
      <c r="D69" s="45"/>
      <c r="E69" s="45"/>
    </row>
    <row r="70" spans="1:5">
      <c r="A70" s="45"/>
      <c r="B70" s="45"/>
      <c r="C70" s="45"/>
      <c r="D70" s="45"/>
      <c r="E70" s="45"/>
    </row>
    <row r="71" spans="1:5">
      <c r="A71" s="45"/>
      <c r="B71" s="45"/>
      <c r="C71" s="45"/>
      <c r="D71" s="45"/>
      <c r="E71" s="45"/>
    </row>
    <row r="72" spans="1:5">
      <c r="A72" s="45"/>
      <c r="B72" s="45"/>
      <c r="C72" s="45"/>
      <c r="D72" s="45"/>
      <c r="E72" s="45"/>
    </row>
    <row r="73" spans="1:5">
      <c r="A73" s="45"/>
      <c r="B73" s="45"/>
      <c r="C73" s="45"/>
      <c r="D73" s="45"/>
      <c r="E73" s="45"/>
    </row>
    <row r="74" spans="1:5">
      <c r="A74" s="45"/>
      <c r="B74" s="45"/>
      <c r="C74" s="45"/>
      <c r="D74" s="45"/>
      <c r="E74" s="45"/>
    </row>
    <row r="75" spans="1:5">
      <c r="A75" s="45"/>
      <c r="B75" s="45"/>
      <c r="C75" s="45"/>
      <c r="D75" s="45"/>
      <c r="E75" s="45"/>
    </row>
    <row r="76" spans="1:5">
      <c r="A76" s="45"/>
      <c r="B76" s="45"/>
      <c r="C76" s="45"/>
      <c r="D76" s="45"/>
      <c r="E76" s="45"/>
    </row>
    <row r="77" spans="1:5">
      <c r="A77" s="45"/>
      <c r="B77" s="45"/>
      <c r="C77" s="45"/>
      <c r="D77" s="45"/>
      <c r="E77" s="45"/>
    </row>
    <row r="78" spans="1:5">
      <c r="A78" s="45"/>
      <c r="B78" s="45"/>
      <c r="C78" s="45"/>
      <c r="D78" s="45"/>
      <c r="E78" s="45"/>
    </row>
    <row r="79" spans="1:5">
      <c r="A79" s="45"/>
      <c r="B79" s="45"/>
      <c r="C79" s="45"/>
      <c r="D79" s="45"/>
      <c r="E79" s="45"/>
    </row>
    <row r="80" spans="1:5">
      <c r="A80" s="45"/>
      <c r="B80" s="45"/>
      <c r="C80" s="45"/>
      <c r="D80" s="45"/>
      <c r="E80" s="45"/>
    </row>
    <row r="81" spans="1:5">
      <c r="A81" s="45"/>
      <c r="B81" s="45"/>
      <c r="C81" s="45"/>
      <c r="D81" s="45"/>
      <c r="E81" s="45"/>
    </row>
    <row r="82" spans="1:5">
      <c r="A82" s="45"/>
      <c r="B82" s="45"/>
      <c r="C82" s="45"/>
      <c r="D82" s="45"/>
      <c r="E82" s="45"/>
    </row>
    <row r="83" spans="1:5">
      <c r="A83" s="45"/>
      <c r="B83" s="45"/>
      <c r="C83" s="45"/>
      <c r="D83" s="45"/>
      <c r="E83" s="45"/>
    </row>
    <row r="84" spans="1:5">
      <c r="A84" s="45"/>
      <c r="B84" s="45"/>
      <c r="C84" s="45"/>
      <c r="D84" s="45"/>
      <c r="E84" s="45"/>
    </row>
    <row r="85" spans="1:5">
      <c r="A85" s="45"/>
      <c r="B85" s="45"/>
      <c r="C85" s="45"/>
      <c r="D85" s="45"/>
      <c r="E85" s="45"/>
    </row>
    <row r="86" spans="1:5">
      <c r="A86" s="45"/>
      <c r="B86" s="45"/>
      <c r="C86" s="45"/>
      <c r="D86" s="45"/>
      <c r="E86" s="45"/>
    </row>
    <row r="87" spans="1:5">
      <c r="A87" s="45"/>
      <c r="B87" s="45"/>
      <c r="C87" s="45"/>
      <c r="D87" s="45"/>
      <c r="E87" s="45"/>
    </row>
    <row r="88" spans="1:5">
      <c r="A88" s="45"/>
      <c r="B88" s="45"/>
      <c r="C88" s="45"/>
      <c r="D88" s="45"/>
      <c r="E88" s="45"/>
    </row>
    <row r="89" spans="1:5">
      <c r="A89" s="45"/>
      <c r="B89" s="45"/>
      <c r="C89" s="45"/>
      <c r="D89" s="45"/>
      <c r="E89" s="45"/>
    </row>
    <row r="90" spans="1:5">
      <c r="A90" s="45"/>
      <c r="B90" s="45"/>
      <c r="C90" s="45"/>
      <c r="D90" s="45"/>
      <c r="E90" s="45"/>
    </row>
    <row r="91" spans="1:5">
      <c r="A91" s="45"/>
      <c r="B91" s="45"/>
      <c r="C91" s="45"/>
      <c r="D91" s="45"/>
      <c r="E91" s="45"/>
    </row>
    <row r="92" spans="1:5">
      <c r="A92" s="45"/>
      <c r="B92" s="45"/>
      <c r="C92" s="45"/>
      <c r="D92" s="45"/>
      <c r="E92" s="45"/>
    </row>
    <row r="93" spans="1:5">
      <c r="A93" s="45"/>
      <c r="B93" s="45"/>
      <c r="C93" s="45"/>
      <c r="D93" s="45"/>
      <c r="E93" s="45"/>
    </row>
    <row r="94" spans="1:5">
      <c r="A94" s="45"/>
      <c r="B94" s="45"/>
      <c r="C94" s="45"/>
      <c r="D94" s="45"/>
      <c r="E94" s="45"/>
    </row>
    <row r="95" spans="1:5">
      <c r="A95" s="45"/>
      <c r="B95" s="45"/>
      <c r="C95" s="45"/>
      <c r="D95" s="45"/>
      <c r="E95" s="45"/>
    </row>
    <row r="96" spans="1:5">
      <c r="A96" s="45"/>
      <c r="B96" s="45"/>
      <c r="C96" s="45"/>
      <c r="D96" s="45"/>
      <c r="E96" s="45"/>
    </row>
    <row r="97" spans="1:5">
      <c r="A97" s="45"/>
      <c r="B97" s="45"/>
      <c r="C97" s="45"/>
      <c r="D97" s="45"/>
      <c r="E97" s="45"/>
    </row>
    <row r="98" spans="1:5">
      <c r="A98" s="45"/>
      <c r="B98" s="45"/>
      <c r="C98" s="45"/>
      <c r="D98" s="45"/>
      <c r="E98" s="45"/>
    </row>
    <row r="99" spans="1:5">
      <c r="A99" s="45"/>
      <c r="B99" s="45"/>
      <c r="C99" s="45"/>
      <c r="D99" s="45"/>
      <c r="E99" s="45"/>
    </row>
    <row r="100" spans="1:5">
      <c r="A100" s="45"/>
      <c r="B100" s="45"/>
      <c r="C100" s="45"/>
      <c r="D100" s="45"/>
      <c r="E100" s="45"/>
    </row>
    <row r="101" spans="1:5">
      <c r="A101" s="45"/>
      <c r="B101" s="45"/>
      <c r="C101" s="45"/>
      <c r="D101" s="45"/>
      <c r="E101" s="45"/>
    </row>
    <row r="102" spans="1:5">
      <c r="A102" s="45"/>
      <c r="B102" s="45"/>
      <c r="C102" s="45"/>
      <c r="D102" s="45"/>
      <c r="E102" s="45"/>
    </row>
    <row r="103" spans="1:5">
      <c r="A103" s="45"/>
      <c r="B103" s="45"/>
      <c r="C103" s="45"/>
      <c r="D103" s="45"/>
      <c r="E103" s="45"/>
    </row>
    <row r="104" spans="1:5">
      <c r="A104" s="45"/>
      <c r="B104" s="45"/>
      <c r="C104" s="45"/>
      <c r="D104" s="45"/>
      <c r="E104" s="45"/>
    </row>
    <row r="105" spans="1:5">
      <c r="A105" s="45"/>
      <c r="B105" s="45"/>
      <c r="C105" s="45"/>
      <c r="D105" s="45"/>
      <c r="E105" s="45"/>
    </row>
    <row r="106" spans="1:5">
      <c r="A106" s="45"/>
      <c r="B106" s="45"/>
      <c r="C106" s="45"/>
      <c r="D106" s="45"/>
      <c r="E106" s="45"/>
    </row>
    <row r="107" spans="1:5">
      <c r="A107" s="45"/>
      <c r="B107" s="45"/>
      <c r="C107" s="45"/>
      <c r="D107" s="45"/>
      <c r="E107" s="45"/>
    </row>
    <row r="108" spans="1:5">
      <c r="A108" s="45"/>
      <c r="B108" s="45"/>
      <c r="C108" s="45"/>
      <c r="D108" s="45"/>
      <c r="E108" s="45"/>
    </row>
    <row r="109" spans="1:5">
      <c r="A109" s="45"/>
      <c r="B109" s="45"/>
      <c r="C109" s="45"/>
      <c r="D109" s="45"/>
      <c r="E109" s="45"/>
    </row>
    <row r="110" spans="1:5">
      <c r="A110" s="45"/>
      <c r="B110" s="45"/>
      <c r="C110" s="45"/>
      <c r="D110" s="45"/>
      <c r="E110" s="45"/>
    </row>
    <row r="111" spans="1:5">
      <c r="A111" s="45"/>
      <c r="B111" s="45"/>
      <c r="C111" s="45"/>
      <c r="D111" s="45"/>
      <c r="E111" s="45"/>
    </row>
    <row r="112" spans="1:5">
      <c r="A112" s="45"/>
      <c r="B112" s="45"/>
      <c r="C112" s="45"/>
      <c r="D112" s="45"/>
      <c r="E112" s="45"/>
    </row>
    <row r="113" spans="1:5">
      <c r="A113" s="45"/>
      <c r="B113" s="45"/>
      <c r="C113" s="45"/>
      <c r="D113" s="45"/>
      <c r="E113" s="45"/>
    </row>
    <row r="114" spans="1:5">
      <c r="A114" s="45"/>
      <c r="B114" s="45"/>
      <c r="C114" s="45"/>
      <c r="D114" s="45"/>
      <c r="E114" s="45"/>
    </row>
    <row r="115" spans="1:5">
      <c r="A115" s="45"/>
      <c r="B115" s="45"/>
      <c r="C115" s="45"/>
      <c r="D115" s="45"/>
      <c r="E115" s="45"/>
    </row>
    <row r="116" spans="1:5">
      <c r="A116" s="45"/>
      <c r="B116" s="45"/>
      <c r="C116" s="45"/>
      <c r="D116" s="45"/>
      <c r="E116" s="45"/>
    </row>
    <row r="117" spans="1:5">
      <c r="A117" s="45"/>
      <c r="B117" s="45"/>
      <c r="C117" s="45"/>
      <c r="D117" s="45"/>
      <c r="E117" s="45"/>
    </row>
    <row r="118" spans="1:5">
      <c r="A118" s="45"/>
      <c r="B118" s="45"/>
      <c r="C118" s="45"/>
      <c r="D118" s="45"/>
      <c r="E118" s="45"/>
    </row>
    <row r="119" spans="1:5">
      <c r="A119" s="45"/>
      <c r="B119" s="45"/>
      <c r="C119" s="45"/>
      <c r="D119" s="45"/>
      <c r="E119" s="45"/>
    </row>
    <row r="120" spans="1:5">
      <c r="A120" s="45"/>
      <c r="B120" s="45"/>
      <c r="C120" s="45"/>
      <c r="D120" s="45"/>
      <c r="E120" s="45"/>
    </row>
    <row r="121" spans="1:5">
      <c r="A121" s="45"/>
      <c r="B121" s="45"/>
      <c r="C121" s="45"/>
      <c r="D121" s="45"/>
      <c r="E121" s="45"/>
    </row>
    <row r="122" spans="1:5">
      <c r="A122" s="45"/>
      <c r="B122" s="45"/>
      <c r="C122" s="45"/>
      <c r="D122" s="45"/>
      <c r="E122" s="45"/>
    </row>
    <row r="123" spans="1:5">
      <c r="A123" s="45"/>
      <c r="B123" s="45"/>
      <c r="C123" s="45"/>
      <c r="D123" s="45"/>
      <c r="E123" s="45"/>
    </row>
    <row r="124" spans="1:5">
      <c r="A124" s="45"/>
      <c r="B124" s="45"/>
      <c r="C124" s="45"/>
      <c r="D124" s="45"/>
      <c r="E124" s="45"/>
    </row>
    <row r="125" spans="1:5">
      <c r="A125" s="45"/>
      <c r="B125" s="45"/>
      <c r="C125" s="45"/>
      <c r="D125" s="45"/>
      <c r="E125" s="45"/>
    </row>
    <row r="126" spans="1:5">
      <c r="A126" s="45"/>
      <c r="B126" s="45"/>
      <c r="C126" s="45"/>
      <c r="D126" s="45"/>
      <c r="E126" s="45"/>
    </row>
  </sheetData>
  <mergeCells count="28">
    <mergeCell ref="A60:F60"/>
    <mergeCell ref="A57:F57"/>
    <mergeCell ref="A42:F42"/>
    <mergeCell ref="A43:F43"/>
    <mergeCell ref="A53:F53"/>
    <mergeCell ref="A55:F55"/>
    <mergeCell ref="A44:F44"/>
    <mergeCell ref="A47:F47"/>
    <mergeCell ref="A51:F51"/>
    <mergeCell ref="A49:F49"/>
    <mergeCell ref="A7:F7"/>
    <mergeCell ref="A11:F11"/>
    <mergeCell ref="A15:F15"/>
    <mergeCell ref="A16:F16"/>
    <mergeCell ref="A17:F17"/>
    <mergeCell ref="A39:F39"/>
    <mergeCell ref="A40:F40"/>
    <mergeCell ref="A20:F20"/>
    <mergeCell ref="A34:F34"/>
    <mergeCell ref="A36:F36"/>
    <mergeCell ref="A21:F21"/>
    <mergeCell ref="A26:F26"/>
    <mergeCell ref="A22:F22"/>
    <mergeCell ref="A23:F23"/>
    <mergeCell ref="A28:F28"/>
    <mergeCell ref="A33:F33"/>
    <mergeCell ref="A25:F25"/>
    <mergeCell ref="A30:F30"/>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G67"/>
  <sheetViews>
    <sheetView showGridLines="0" zoomScaleNormal="100" workbookViewId="0">
      <selection activeCell="G33" sqref="G33"/>
    </sheetView>
  </sheetViews>
  <sheetFormatPr baseColWidth="10" defaultColWidth="11.44140625" defaultRowHeight="13.2"/>
  <cols>
    <col min="1" max="1" width="48.88671875" customWidth="1"/>
    <col min="2" max="2" width="23.88671875" customWidth="1"/>
    <col min="3" max="3" width="22.6640625" customWidth="1"/>
    <col min="4" max="4" width="23.44140625" customWidth="1"/>
    <col min="5" max="5" width="18.33203125" customWidth="1"/>
  </cols>
  <sheetData>
    <row r="8" spans="1:7">
      <c r="A8" s="325" t="s">
        <v>771</v>
      </c>
      <c r="B8" s="326"/>
      <c r="C8" s="326"/>
      <c r="D8" s="326"/>
      <c r="E8" s="326"/>
      <c r="F8" s="235"/>
      <c r="G8" s="235"/>
    </row>
    <row r="9" spans="1:7">
      <c r="A9" s="236" t="s">
        <v>613</v>
      </c>
      <c r="B9" s="235"/>
      <c r="C9" s="235"/>
      <c r="D9" s="235"/>
      <c r="E9" s="235"/>
      <c r="F9" s="235"/>
      <c r="G9" s="235"/>
    </row>
    <row r="10" spans="1:7">
      <c r="A10" s="236"/>
      <c r="B10" s="235"/>
      <c r="C10" s="235"/>
      <c r="D10" s="235"/>
      <c r="E10" s="235"/>
      <c r="F10" s="235"/>
      <c r="G10" s="235"/>
    </row>
    <row r="11" spans="1:7">
      <c r="A11" s="237" t="s">
        <v>784</v>
      </c>
      <c r="B11" s="235"/>
      <c r="C11" s="235"/>
      <c r="D11" s="235"/>
      <c r="E11" s="235"/>
      <c r="F11" s="235"/>
      <c r="G11" s="235"/>
    </row>
    <row r="12" spans="1:7">
      <c r="A12" s="238"/>
      <c r="B12" s="239"/>
      <c r="C12" s="239"/>
      <c r="D12" s="239"/>
      <c r="E12" s="239"/>
      <c r="F12" s="238"/>
      <c r="G12" s="238"/>
    </row>
    <row r="13" spans="1:7">
      <c r="A13" s="512" t="s">
        <v>735</v>
      </c>
      <c r="B13" s="512"/>
      <c r="C13" s="512"/>
      <c r="D13" s="512"/>
      <c r="E13" s="513"/>
      <c r="F13" s="513"/>
      <c r="G13" s="240"/>
    </row>
    <row r="14" spans="1:7" ht="6.75" customHeight="1">
      <c r="A14" s="241"/>
      <c r="B14" s="241"/>
      <c r="C14" s="241"/>
      <c r="D14" s="241"/>
      <c r="E14" s="240"/>
      <c r="F14" s="240"/>
      <c r="G14" s="240"/>
    </row>
    <row r="15" spans="1:7">
      <c r="A15" s="514" t="s">
        <v>342</v>
      </c>
      <c r="B15" s="327" t="s">
        <v>615</v>
      </c>
      <c r="C15" s="511" t="s">
        <v>793</v>
      </c>
      <c r="D15" s="511" t="s">
        <v>794</v>
      </c>
      <c r="E15" s="511" t="s">
        <v>795</v>
      </c>
      <c r="F15" s="235"/>
      <c r="G15" s="242"/>
    </row>
    <row r="16" spans="1:7">
      <c r="A16" s="514"/>
      <c r="B16" s="327" t="s">
        <v>792</v>
      </c>
      <c r="C16" s="511"/>
      <c r="D16" s="511"/>
      <c r="E16" s="511"/>
      <c r="F16" s="235"/>
      <c r="G16" s="242"/>
    </row>
    <row r="17" spans="1:7" ht="13.5" customHeight="1">
      <c r="A17" s="373" t="s">
        <v>616</v>
      </c>
      <c r="B17" s="244">
        <v>12699</v>
      </c>
      <c r="C17" s="244">
        <v>217</v>
      </c>
      <c r="D17" s="244">
        <v>56</v>
      </c>
      <c r="E17" s="244" t="s">
        <v>413</v>
      </c>
      <c r="F17" s="235"/>
      <c r="G17" s="242"/>
    </row>
    <row r="18" spans="1:7" ht="13.5" customHeight="1">
      <c r="A18" s="373" t="s">
        <v>617</v>
      </c>
      <c r="B18" s="244">
        <v>3968</v>
      </c>
      <c r="C18" s="244">
        <v>4383</v>
      </c>
      <c r="D18" s="244">
        <v>18014</v>
      </c>
      <c r="E18" s="244">
        <v>2369</v>
      </c>
      <c r="F18" s="235"/>
      <c r="G18" s="242"/>
    </row>
    <row r="19" spans="1:7" ht="13.5" customHeight="1">
      <c r="A19" s="373" t="s">
        <v>618</v>
      </c>
      <c r="B19" s="244">
        <v>117</v>
      </c>
      <c r="C19" s="244" t="s">
        <v>681</v>
      </c>
      <c r="D19" s="244">
        <v>120</v>
      </c>
      <c r="E19" s="244">
        <v>1154</v>
      </c>
      <c r="F19" s="235"/>
      <c r="G19" s="242"/>
    </row>
    <row r="20" spans="1:7" ht="13.5" customHeight="1">
      <c r="A20" s="373" t="s">
        <v>619</v>
      </c>
      <c r="B20" s="244">
        <v>79</v>
      </c>
      <c r="C20" s="244">
        <v>48784</v>
      </c>
      <c r="D20" s="244">
        <v>663</v>
      </c>
      <c r="E20" s="244">
        <v>2283</v>
      </c>
      <c r="F20" s="235"/>
      <c r="G20" s="242"/>
    </row>
    <row r="21" spans="1:7" ht="13.5" customHeight="1">
      <c r="A21" s="373" t="s">
        <v>620</v>
      </c>
      <c r="B21" s="244">
        <v>3586</v>
      </c>
      <c r="C21" s="244">
        <v>12279</v>
      </c>
      <c r="D21" s="244">
        <v>11</v>
      </c>
      <c r="E21" s="244" t="s">
        <v>413</v>
      </c>
      <c r="F21" s="235"/>
      <c r="G21" s="242"/>
    </row>
    <row r="22" spans="1:7">
      <c r="A22" s="328" t="s">
        <v>599</v>
      </c>
      <c r="B22" s="329">
        <f>SUM(B17:B21)</f>
        <v>20449</v>
      </c>
      <c r="C22" s="329">
        <f>SUM(C17:C21)</f>
        <v>65663</v>
      </c>
      <c r="D22" s="329">
        <f>SUM(D17:D21)</f>
        <v>18864</v>
      </c>
      <c r="E22" s="329">
        <f>SUM(E17:E21)</f>
        <v>5806</v>
      </c>
      <c r="F22" s="235"/>
      <c r="G22" s="242"/>
    </row>
    <row r="23" spans="1:7" s="1" customFormat="1">
      <c r="A23" s="385"/>
      <c r="B23" s="386"/>
      <c r="C23" s="386"/>
      <c r="D23" s="386"/>
      <c r="E23" s="387"/>
      <c r="F23" s="238"/>
      <c r="G23" s="247"/>
    </row>
    <row r="24" spans="1:7" ht="13.35" customHeight="1">
      <c r="A24" s="512" t="s">
        <v>614</v>
      </c>
      <c r="B24" s="512"/>
      <c r="C24" s="512"/>
      <c r="D24" s="512"/>
      <c r="F24" s="235"/>
      <c r="G24" s="245"/>
    </row>
    <row r="25" spans="1:7" ht="13.2" customHeight="1">
      <c r="A25" s="514" t="s">
        <v>342</v>
      </c>
      <c r="B25" s="374" t="s">
        <v>615</v>
      </c>
      <c r="C25" s="511" t="s">
        <v>793</v>
      </c>
      <c r="D25" s="511" t="s">
        <v>794</v>
      </c>
      <c r="E25" s="511" t="s">
        <v>795</v>
      </c>
      <c r="F25" s="235"/>
      <c r="G25" s="242"/>
    </row>
    <row r="26" spans="1:7">
      <c r="A26" s="514"/>
      <c r="B26" s="374" t="s">
        <v>792</v>
      </c>
      <c r="C26" s="511"/>
      <c r="D26" s="511"/>
      <c r="E26" s="511"/>
      <c r="F26" s="235"/>
      <c r="G26" s="242"/>
    </row>
    <row r="27" spans="1:7">
      <c r="A27" s="373" t="s">
        <v>616</v>
      </c>
      <c r="B27" s="244">
        <v>10475</v>
      </c>
      <c r="C27" s="244">
        <v>216</v>
      </c>
      <c r="D27" s="244">
        <v>639</v>
      </c>
      <c r="E27" s="356">
        <v>0</v>
      </c>
      <c r="F27" s="235"/>
      <c r="G27" s="242"/>
    </row>
    <row r="28" spans="1:7">
      <c r="A28" s="373" t="s">
        <v>617</v>
      </c>
      <c r="B28" s="244">
        <v>3855</v>
      </c>
      <c r="C28" s="244">
        <v>3171</v>
      </c>
      <c r="D28" s="244">
        <v>14030</v>
      </c>
      <c r="E28" s="356">
        <v>0</v>
      </c>
      <c r="F28" s="235"/>
      <c r="G28" s="242"/>
    </row>
    <row r="29" spans="1:7">
      <c r="A29" s="373" t="s">
        <v>618</v>
      </c>
      <c r="B29" s="244">
        <v>58</v>
      </c>
      <c r="C29" s="244" t="s">
        <v>413</v>
      </c>
      <c r="D29" s="244">
        <v>130</v>
      </c>
      <c r="E29" s="356">
        <v>1293</v>
      </c>
      <c r="F29" s="235"/>
      <c r="G29" s="242"/>
    </row>
    <row r="30" spans="1:7">
      <c r="A30" s="373" t="s">
        <v>619</v>
      </c>
      <c r="B30" s="244">
        <v>154</v>
      </c>
      <c r="C30" s="244">
        <v>31863</v>
      </c>
      <c r="D30" s="244">
        <v>4297</v>
      </c>
      <c r="E30" s="356">
        <v>3518</v>
      </c>
      <c r="F30" s="235"/>
      <c r="G30" s="242"/>
    </row>
    <row r="31" spans="1:7" ht="12.9" customHeight="1">
      <c r="A31" s="373" t="s">
        <v>620</v>
      </c>
      <c r="B31" s="244">
        <v>3770</v>
      </c>
      <c r="C31" s="244">
        <v>10962</v>
      </c>
      <c r="D31" s="244">
        <v>4</v>
      </c>
      <c r="E31" s="356">
        <v>0</v>
      </c>
      <c r="F31" s="246"/>
      <c r="G31" s="247"/>
    </row>
    <row r="32" spans="1:7">
      <c r="A32" s="328" t="s">
        <v>599</v>
      </c>
      <c r="B32" s="329">
        <f>SUM(B27:B31)</f>
        <v>18312</v>
      </c>
      <c r="C32" s="329">
        <f>SUM(C27:C31)</f>
        <v>46212</v>
      </c>
      <c r="D32" s="329">
        <f>SUM(D27:D31)</f>
        <v>19100</v>
      </c>
      <c r="E32" s="329">
        <f>SUM(E27:E31)</f>
        <v>4811</v>
      </c>
      <c r="F32" s="235"/>
      <c r="G32" s="235"/>
    </row>
    <row r="33" spans="1:7" ht="13.8" thickBot="1">
      <c r="A33" s="243"/>
      <c r="B33" s="235"/>
      <c r="C33" s="235"/>
      <c r="D33" s="235"/>
      <c r="E33" s="235"/>
      <c r="F33" s="235"/>
      <c r="G33" s="235"/>
    </row>
    <row r="34" spans="1:7" ht="13.8" thickBot="1">
      <c r="A34" s="248"/>
      <c r="B34" s="235"/>
      <c r="C34" s="515" t="s">
        <v>621</v>
      </c>
      <c r="D34" s="516"/>
      <c r="E34" s="249"/>
      <c r="F34" s="235"/>
      <c r="G34" s="235"/>
    </row>
    <row r="35" spans="1:7" ht="13.8" thickBot="1">
      <c r="A35" s="242"/>
      <c r="B35" s="235"/>
      <c r="C35" s="330">
        <f>+'ESF CONSOLIDADO'!F10</f>
        <v>45107</v>
      </c>
      <c r="D35" s="330">
        <f>+'ER CONSOLIDADO'!E12</f>
        <v>44742</v>
      </c>
      <c r="E35" s="250"/>
      <c r="F35" s="235"/>
      <c r="G35" s="235"/>
    </row>
    <row r="36" spans="1:7">
      <c r="A36" s="251"/>
      <c r="B36" s="235"/>
      <c r="C36" s="252"/>
      <c r="D36" s="252"/>
      <c r="E36" s="249"/>
      <c r="F36" s="235"/>
      <c r="G36" s="235"/>
    </row>
    <row r="37" spans="1:7" s="59" customFormat="1" ht="12.9" customHeight="1">
      <c r="A37" s="431" t="s">
        <v>622</v>
      </c>
      <c r="B37" s="394"/>
      <c r="C37" s="395"/>
      <c r="D37" s="324"/>
      <c r="E37" s="396"/>
      <c r="F37" s="394"/>
      <c r="G37" s="394"/>
    </row>
    <row r="38" spans="1:7" s="59" customFormat="1">
      <c r="A38" s="324" t="s">
        <v>616</v>
      </c>
      <c r="B38" s="394"/>
      <c r="C38" s="397">
        <v>8322.7080552000007</v>
      </c>
      <c r="D38" s="397">
        <v>10678</v>
      </c>
      <c r="E38" s="398"/>
      <c r="F38" s="394"/>
      <c r="G38" s="394"/>
    </row>
    <row r="39" spans="1:7" s="59" customFormat="1">
      <c r="A39" s="324" t="s">
        <v>617</v>
      </c>
      <c r="B39" s="394"/>
      <c r="C39" s="397">
        <v>647.68843095</v>
      </c>
      <c r="D39" s="397">
        <v>7523</v>
      </c>
      <c r="E39" s="398"/>
      <c r="F39" s="394"/>
      <c r="G39" s="394"/>
    </row>
    <row r="40" spans="1:7" s="59" customFormat="1">
      <c r="A40" s="324" t="s">
        <v>618</v>
      </c>
      <c r="B40" s="394"/>
      <c r="C40" s="397">
        <v>249.44349650000001</v>
      </c>
      <c r="D40" s="397">
        <v>455</v>
      </c>
      <c r="E40" s="398"/>
      <c r="F40" s="394"/>
      <c r="G40" s="394"/>
    </row>
    <row r="41" spans="1:7" s="59" customFormat="1" ht="12.9" customHeight="1">
      <c r="A41" s="324" t="s">
        <v>619</v>
      </c>
      <c r="B41" s="394"/>
      <c r="C41" s="397">
        <v>477.96803505000003</v>
      </c>
      <c r="D41" s="397">
        <v>488</v>
      </c>
      <c r="E41" s="398"/>
      <c r="F41" s="394"/>
      <c r="G41" s="394"/>
    </row>
    <row r="42" spans="1:7" s="59" customFormat="1" ht="13.8" thickBot="1">
      <c r="A42" s="324" t="s">
        <v>620</v>
      </c>
      <c r="B42" s="394"/>
      <c r="C42" s="397">
        <v>133.96416385000001</v>
      </c>
      <c r="D42" s="397">
        <v>197</v>
      </c>
      <c r="E42" s="398"/>
      <c r="F42" s="394"/>
      <c r="G42" s="394"/>
    </row>
    <row r="43" spans="1:7" s="59" customFormat="1">
      <c r="A43" s="393" t="s">
        <v>599</v>
      </c>
      <c r="B43" s="394"/>
      <c r="C43" s="399">
        <f>SUM(C38:C42)</f>
        <v>9831.7721815500008</v>
      </c>
      <c r="D43" s="399">
        <f>SUM(D38:D42)</f>
        <v>19341</v>
      </c>
      <c r="E43" s="400"/>
      <c r="F43" s="394"/>
      <c r="G43" s="394"/>
    </row>
    <row r="44" spans="1:7" s="59" customFormat="1">
      <c r="A44" s="393"/>
      <c r="B44" s="394"/>
      <c r="C44" s="401"/>
      <c r="D44" s="393"/>
      <c r="E44" s="402"/>
      <c r="F44" s="394"/>
      <c r="G44" s="394"/>
    </row>
    <row r="45" spans="1:7" s="59" customFormat="1">
      <c r="A45" s="431" t="s">
        <v>623</v>
      </c>
      <c r="B45" s="394"/>
      <c r="C45" s="401"/>
      <c r="D45" s="393"/>
      <c r="E45" s="402"/>
      <c r="F45" s="394"/>
      <c r="G45" s="394"/>
    </row>
    <row r="46" spans="1:7" s="59" customFormat="1">
      <c r="A46" s="324" t="s">
        <v>616</v>
      </c>
      <c r="B46" s="394"/>
      <c r="C46" s="403">
        <v>16.239621750000001</v>
      </c>
      <c r="D46" s="397">
        <v>5542</v>
      </c>
      <c r="E46" s="398"/>
      <c r="F46" s="394"/>
      <c r="G46" s="394"/>
    </row>
    <row r="47" spans="1:7" s="59" customFormat="1" ht="13.8" thickBot="1">
      <c r="A47" s="324" t="s">
        <v>624</v>
      </c>
      <c r="B47" s="394"/>
      <c r="C47" s="404">
        <v>26076.574625199999</v>
      </c>
      <c r="D47" s="397">
        <v>40991</v>
      </c>
      <c r="E47" s="398"/>
    </row>
    <row r="48" spans="1:7" s="59" customFormat="1" ht="12.9" customHeight="1">
      <c r="A48" s="393"/>
      <c r="B48" s="394"/>
      <c r="C48" s="399">
        <f>+C47+C46</f>
        <v>26092.814246949998</v>
      </c>
      <c r="D48" s="399">
        <f>+D47+D46</f>
        <v>46533</v>
      </c>
      <c r="E48" s="398"/>
    </row>
    <row r="49" spans="1:6" s="59" customFormat="1">
      <c r="A49" s="393"/>
      <c r="B49" s="505"/>
      <c r="C49" s="505"/>
      <c r="D49" s="393"/>
      <c r="E49" s="393"/>
    </row>
    <row r="50" spans="1:6" s="59" customFormat="1">
      <c r="A50" s="431" t="s">
        <v>625</v>
      </c>
      <c r="B50" s="505"/>
      <c r="C50" s="505"/>
      <c r="D50" s="393"/>
      <c r="E50" s="393"/>
    </row>
    <row r="51" spans="1:6" s="59" customFormat="1">
      <c r="A51" s="405"/>
      <c r="B51" s="505"/>
      <c r="C51" s="505"/>
      <c r="D51" s="505"/>
      <c r="E51" s="505"/>
    </row>
    <row r="52" spans="1:6" s="59" customFormat="1">
      <c r="A52" s="432" t="s">
        <v>626</v>
      </c>
      <c r="B52" s="505"/>
      <c r="C52" s="505"/>
      <c r="D52" s="505"/>
      <c r="E52" s="505"/>
    </row>
    <row r="53" spans="1:6" s="59" customFormat="1" ht="12.9" customHeight="1">
      <c r="A53" s="508" t="s">
        <v>617</v>
      </c>
      <c r="B53" s="394"/>
      <c r="C53" s="509">
        <v>26441</v>
      </c>
      <c r="D53" s="509">
        <v>27317</v>
      </c>
      <c r="E53" s="398"/>
    </row>
    <row r="54" spans="1:6" s="59" customFormat="1">
      <c r="A54" s="508"/>
      <c r="B54" s="394"/>
      <c r="C54" s="509"/>
      <c r="D54" s="509">
        <v>27317</v>
      </c>
      <c r="E54" s="398"/>
    </row>
    <row r="55" spans="1:6" s="59" customFormat="1">
      <c r="A55" s="324"/>
      <c r="B55" s="394"/>
      <c r="C55" s="406"/>
      <c r="D55" s="324"/>
      <c r="E55" s="396"/>
    </row>
    <row r="56" spans="1:6" s="59" customFormat="1">
      <c r="A56" s="431" t="s">
        <v>627</v>
      </c>
      <c r="B56" s="394"/>
      <c r="C56" s="406"/>
      <c r="D56" s="324"/>
      <c r="E56" s="396"/>
    </row>
    <row r="57" spans="1:6" s="59" customFormat="1">
      <c r="A57" s="324" t="s">
        <v>618</v>
      </c>
      <c r="B57" s="394"/>
      <c r="C57" s="403">
        <v>38</v>
      </c>
      <c r="D57" s="397">
        <v>47</v>
      </c>
      <c r="E57" s="398"/>
    </row>
    <row r="58" spans="1:6" s="59" customFormat="1" ht="13.8" thickBot="1">
      <c r="A58" s="324" t="s">
        <v>620</v>
      </c>
      <c r="B58" s="394"/>
      <c r="C58" s="404">
        <v>33</v>
      </c>
      <c r="D58" s="408" t="s">
        <v>413</v>
      </c>
      <c r="E58" s="398"/>
    </row>
    <row r="59" spans="1:6" s="59" customFormat="1" ht="12.9" customHeight="1">
      <c r="A59" s="393" t="s">
        <v>599</v>
      </c>
      <c r="B59" s="394"/>
      <c r="C59" s="399">
        <f>+C53+C57+C58</f>
        <v>26512</v>
      </c>
      <c r="D59" s="399">
        <f>+D53+D57</f>
        <v>27364</v>
      </c>
      <c r="E59" s="400"/>
    </row>
    <row r="60" spans="1:6" s="59" customFormat="1">
      <c r="A60" s="510" t="s">
        <v>628</v>
      </c>
      <c r="B60" s="394"/>
      <c r="C60" s="505"/>
      <c r="D60" s="505"/>
      <c r="E60" s="505"/>
      <c r="F60" s="394"/>
    </row>
    <row r="61" spans="1:6" s="59" customFormat="1">
      <c r="A61" s="508"/>
      <c r="B61" s="394"/>
      <c r="C61" s="505"/>
      <c r="D61" s="505"/>
      <c r="E61" s="505"/>
      <c r="F61" s="394"/>
    </row>
    <row r="62" spans="1:6" s="59" customFormat="1">
      <c r="A62" s="508"/>
      <c r="B62" s="394"/>
      <c r="C62" s="505"/>
      <c r="D62" s="505"/>
      <c r="E62" s="505"/>
      <c r="F62" s="394"/>
    </row>
    <row r="63" spans="1:6" ht="74.099999999999994" customHeight="1">
      <c r="A63" s="507" t="s">
        <v>629</v>
      </c>
      <c r="B63" s="507"/>
      <c r="C63" s="507"/>
      <c r="D63" s="507"/>
      <c r="E63" s="253"/>
      <c r="F63" s="253"/>
    </row>
    <row r="65" spans="1:6" ht="63.6" customHeight="1">
      <c r="A65" s="506" t="s">
        <v>630</v>
      </c>
      <c r="B65" s="507"/>
      <c r="C65" s="507"/>
      <c r="D65" s="507"/>
      <c r="E65" s="507"/>
      <c r="F65" s="507"/>
    </row>
    <row r="66" spans="1:6">
      <c r="A66" s="254"/>
      <c r="B66" s="254"/>
      <c r="C66" s="254"/>
      <c r="D66" s="254"/>
      <c r="E66" s="254"/>
      <c r="F66" s="254"/>
    </row>
    <row r="67" spans="1:6" s="1" customFormat="1">
      <c r="A67" s="324"/>
      <c r="B67" s="238"/>
      <c r="C67" s="238"/>
      <c r="D67" s="238"/>
    </row>
  </sheetData>
  <mergeCells count="26">
    <mergeCell ref="C34:D34"/>
    <mergeCell ref="B49:B50"/>
    <mergeCell ref="A24:D24"/>
    <mergeCell ref="A25:A26"/>
    <mergeCell ref="C25:C26"/>
    <mergeCell ref="D25:D26"/>
    <mergeCell ref="C49:C50"/>
    <mergeCell ref="E25:E26"/>
    <mergeCell ref="A13:D13"/>
    <mergeCell ref="E13:F13"/>
    <mergeCell ref="C15:C16"/>
    <mergeCell ref="D15:D16"/>
    <mergeCell ref="E15:E16"/>
    <mergeCell ref="A15:A16"/>
    <mergeCell ref="B51:B52"/>
    <mergeCell ref="C51:C52"/>
    <mergeCell ref="D51:E52"/>
    <mergeCell ref="A65:D65"/>
    <mergeCell ref="E65:F65"/>
    <mergeCell ref="A53:A54"/>
    <mergeCell ref="C53:C54"/>
    <mergeCell ref="A60:A62"/>
    <mergeCell ref="C60:C62"/>
    <mergeCell ref="D60:E62"/>
    <mergeCell ref="A63:D63"/>
    <mergeCell ref="D53:D5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58"/>
  <sheetViews>
    <sheetView showGridLines="0" topLeftCell="A25" workbookViewId="0">
      <selection activeCell="C32" sqref="C32"/>
    </sheetView>
  </sheetViews>
  <sheetFormatPr baseColWidth="10" defaultColWidth="11.44140625" defaultRowHeight="13.2"/>
  <cols>
    <col min="1" max="1" width="3.6640625" customWidth="1"/>
    <col min="2" max="2" width="36.44140625" customWidth="1"/>
    <col min="3" max="3" width="19.6640625" customWidth="1"/>
    <col min="4" max="4" width="0.109375" style="12" customWidth="1"/>
    <col min="5" max="5" width="17.6640625" customWidth="1"/>
    <col min="6" max="6" width="16.109375" customWidth="1"/>
  </cols>
  <sheetData>
    <row r="3" spans="1:6">
      <c r="E3" s="4"/>
    </row>
    <row r="7" spans="1:6">
      <c r="A7" s="287" t="s">
        <v>772</v>
      </c>
      <c r="B7" s="287"/>
      <c r="C7" s="287"/>
      <c r="D7" s="318"/>
      <c r="E7" s="287"/>
    </row>
    <row r="8" spans="1:6">
      <c r="A8" s="89" t="s">
        <v>340</v>
      </c>
    </row>
    <row r="9" spans="1:6">
      <c r="A9" s="89"/>
    </row>
    <row r="10" spans="1:6">
      <c r="A10" s="81" t="s">
        <v>773</v>
      </c>
    </row>
    <row r="12" spans="1:6">
      <c r="A12" t="s">
        <v>564</v>
      </c>
    </row>
    <row r="14" spans="1:6">
      <c r="B14" s="319" t="s">
        <v>342</v>
      </c>
      <c r="C14" s="291">
        <f>+'ER CONSOLIDADO'!D12</f>
        <v>45107</v>
      </c>
      <c r="D14" s="194"/>
      <c r="E14" s="293">
        <f>+'ER CONSOLIDADO'!E12</f>
        <v>44742</v>
      </c>
    </row>
    <row r="15" spans="1:6">
      <c r="B15" s="210" t="s">
        <v>565</v>
      </c>
      <c r="C15" s="217"/>
      <c r="D15" s="212"/>
      <c r="E15" s="211"/>
    </row>
    <row r="16" spans="1:6">
      <c r="B16" s="220" t="s">
        <v>566</v>
      </c>
      <c r="C16" s="214">
        <v>2003450.8929615601</v>
      </c>
      <c r="D16" s="214"/>
      <c r="E16" s="214">
        <v>1935468.3222225199</v>
      </c>
      <c r="F16" s="213"/>
    </row>
    <row r="17" spans="2:8">
      <c r="B17" s="220" t="s">
        <v>567</v>
      </c>
      <c r="C17" s="214">
        <v>214366.41266292002</v>
      </c>
      <c r="D17" s="214"/>
      <c r="E17" s="214">
        <v>249796.40006548501</v>
      </c>
      <c r="F17" s="213"/>
    </row>
    <row r="18" spans="2:8">
      <c r="B18" s="220" t="s">
        <v>568</v>
      </c>
      <c r="C18" s="214">
        <v>23036.171975880003</v>
      </c>
      <c r="D18" s="214"/>
      <c r="E18" s="214">
        <v>25807.071517905002</v>
      </c>
      <c r="F18" s="213"/>
    </row>
    <row r="19" spans="2:8">
      <c r="B19" s="220" t="s">
        <v>569</v>
      </c>
      <c r="C19" s="214">
        <v>184431.21351984001</v>
      </c>
      <c r="D19" s="214"/>
      <c r="E19" s="214">
        <v>119120.65397989501</v>
      </c>
      <c r="F19" s="213"/>
    </row>
    <row r="20" spans="2:8">
      <c r="B20" s="220" t="s">
        <v>570</v>
      </c>
      <c r="C20" s="214">
        <v>1846.1060251200001</v>
      </c>
      <c r="D20" s="214"/>
      <c r="E20" s="214" t="s">
        <v>413</v>
      </c>
      <c r="F20" s="213"/>
      <c r="H20" s="215"/>
    </row>
    <row r="21" spans="2:8">
      <c r="B21" s="220" t="s">
        <v>571</v>
      </c>
      <c r="C21" s="214">
        <v>59658.326852880004</v>
      </c>
      <c r="D21" s="214"/>
      <c r="E21" s="214" t="s">
        <v>413</v>
      </c>
      <c r="F21" s="213"/>
      <c r="H21" s="215"/>
    </row>
    <row r="22" spans="2:8">
      <c r="B22" s="221" t="s">
        <v>572</v>
      </c>
      <c r="C22" s="216">
        <f>SUM(C16:C21)</f>
        <v>2486789.1239981996</v>
      </c>
      <c r="D22" s="216"/>
      <c r="E22" s="216">
        <f>SUM(E16:E20)</f>
        <v>2330192.4477858054</v>
      </c>
    </row>
    <row r="23" spans="2:8">
      <c r="B23" s="222" t="s">
        <v>573</v>
      </c>
      <c r="C23" s="212"/>
      <c r="D23" s="212"/>
      <c r="E23" s="212"/>
    </row>
    <row r="24" spans="2:8">
      <c r="B24" s="220" t="s">
        <v>566</v>
      </c>
      <c r="C24" s="214">
        <v>1739319.6787612801</v>
      </c>
      <c r="D24" s="214"/>
      <c r="E24" s="214">
        <v>829039.62950000004</v>
      </c>
    </row>
    <row r="25" spans="2:8">
      <c r="B25" s="220" t="s">
        <v>567</v>
      </c>
      <c r="C25" s="214">
        <v>47136.112457279996</v>
      </c>
      <c r="D25" s="214"/>
      <c r="E25" s="214">
        <v>33240.704609969995</v>
      </c>
    </row>
    <row r="26" spans="2:8">
      <c r="B26" s="220" t="s">
        <v>568</v>
      </c>
      <c r="C26" s="214">
        <v>1305.1614853199999</v>
      </c>
      <c r="D26" s="214"/>
      <c r="E26" s="214">
        <v>330.73604693999999</v>
      </c>
    </row>
    <row r="27" spans="2:8">
      <c r="B27" s="220" t="s">
        <v>569</v>
      </c>
      <c r="C27" s="214">
        <v>149264.60948784</v>
      </c>
      <c r="D27" s="214"/>
      <c r="E27" s="214">
        <v>27227.975649029999</v>
      </c>
    </row>
    <row r="28" spans="2:8">
      <c r="B28" s="220" t="s">
        <v>574</v>
      </c>
      <c r="C28" s="214">
        <v>156608.40766955999</v>
      </c>
      <c r="D28" s="214"/>
      <c r="E28" s="214">
        <v>113452.67533859999</v>
      </c>
    </row>
    <row r="29" spans="2:8" ht="13.8" thickBot="1">
      <c r="B29" s="223" t="s">
        <v>570</v>
      </c>
      <c r="C29" s="214">
        <v>44877.578573520004</v>
      </c>
      <c r="D29" s="214"/>
      <c r="E29" s="214">
        <v>25749.043367579998</v>
      </c>
    </row>
    <row r="30" spans="2:8" ht="13.8" thickBot="1">
      <c r="B30" s="223" t="s">
        <v>571</v>
      </c>
      <c r="C30" s="214">
        <v>475361.9105004</v>
      </c>
      <c r="D30" s="214"/>
      <c r="E30" s="214" t="s">
        <v>413</v>
      </c>
    </row>
    <row r="31" spans="2:8" ht="13.8" thickBot="1">
      <c r="B31" s="224" t="s">
        <v>575</v>
      </c>
      <c r="C31" s="218">
        <f>SUM(C24:C30)</f>
        <v>2613873.4589352002</v>
      </c>
      <c r="D31" s="218"/>
      <c r="E31" s="218">
        <f>SUM(E24:E30)</f>
        <v>1029040.7645121199</v>
      </c>
    </row>
    <row r="32" spans="2:8" ht="26.4">
      <c r="B32" s="320" t="s">
        <v>576</v>
      </c>
      <c r="C32" s="321">
        <f>+C22+C31</f>
        <v>5100662.5829333998</v>
      </c>
      <c r="D32" s="219"/>
      <c r="E32" s="321">
        <f>+E22+E31</f>
        <v>3359233.2122979253</v>
      </c>
      <c r="F32" s="98"/>
    </row>
    <row r="33" spans="1:5">
      <c r="B33" s="323" t="s">
        <v>577</v>
      </c>
    </row>
    <row r="34" spans="1:5">
      <c r="B34" s="323" t="s">
        <v>578</v>
      </c>
    </row>
    <row r="35" spans="1:5" s="1" customFormat="1">
      <c r="D35" s="12"/>
    </row>
    <row r="36" spans="1:5" s="1" customFormat="1">
      <c r="A36" s="1" t="s">
        <v>707</v>
      </c>
      <c r="D36" s="12"/>
    </row>
    <row r="37" spans="1:5" s="1" customFormat="1">
      <c r="A37" s="388"/>
      <c r="B37" s="388"/>
      <c r="C37" s="388"/>
      <c r="D37" s="388"/>
      <c r="E37" s="388"/>
    </row>
    <row r="38" spans="1:5" s="1" customFormat="1">
      <c r="A38" s="388"/>
      <c r="B38" s="319" t="s">
        <v>715</v>
      </c>
      <c r="C38" s="291">
        <f>+'ER CONSOLIDADO'!D12</f>
        <v>45107</v>
      </c>
      <c r="D38" s="194"/>
      <c r="E38" s="293">
        <f>+'ER CONSOLIDADO'!E12</f>
        <v>44742</v>
      </c>
    </row>
    <row r="39" spans="1:5" s="1" customFormat="1">
      <c r="B39" s="410"/>
      <c r="C39" s="212"/>
      <c r="D39" s="212"/>
      <c r="E39" s="212"/>
    </row>
    <row r="40" spans="1:5" s="1" customFormat="1">
      <c r="B40" s="411" t="s">
        <v>708</v>
      </c>
      <c r="C40" s="214">
        <v>94384.105678799999</v>
      </c>
      <c r="D40" s="214"/>
      <c r="E40" s="214">
        <v>46297.878790919996</v>
      </c>
    </row>
    <row r="41" spans="1:5" s="1" customFormat="1">
      <c r="B41" s="411" t="s">
        <v>709</v>
      </c>
      <c r="C41" s="214">
        <v>441428.15339699999</v>
      </c>
      <c r="D41" s="214"/>
      <c r="E41" s="214">
        <v>831088.10671368008</v>
      </c>
    </row>
    <row r="42" spans="1:5" s="1" customFormat="1">
      <c r="B42" s="411" t="s">
        <v>710</v>
      </c>
      <c r="C42" s="214">
        <v>1757214.03457404</v>
      </c>
      <c r="D42" s="214"/>
      <c r="E42" s="214">
        <v>713162.84395866003</v>
      </c>
    </row>
    <row r="43" spans="1:5" s="1" customFormat="1">
      <c r="B43" s="411" t="s">
        <v>711</v>
      </c>
      <c r="C43" s="214">
        <v>793.51859160000004</v>
      </c>
      <c r="D43" s="214"/>
      <c r="E43" s="214">
        <v>2788.6167031350001</v>
      </c>
    </row>
    <row r="44" spans="1:5" s="1" customFormat="1">
      <c r="B44" s="411" t="s">
        <v>712</v>
      </c>
      <c r="C44" s="214">
        <v>16814.948316599999</v>
      </c>
      <c r="D44" s="214"/>
      <c r="E44" s="214">
        <v>518088.00008266506</v>
      </c>
    </row>
    <row r="45" spans="1:5" s="1" customFormat="1">
      <c r="B45" s="411" t="s">
        <v>713</v>
      </c>
      <c r="C45" s="214">
        <v>73475.288023200002</v>
      </c>
      <c r="D45" s="214"/>
      <c r="E45" s="214">
        <v>31310.53677105</v>
      </c>
    </row>
    <row r="46" spans="1:5" s="1" customFormat="1">
      <c r="B46" s="411" t="s">
        <v>714</v>
      </c>
      <c r="C46" s="214">
        <v>96086.384181480011</v>
      </c>
      <c r="D46" s="214"/>
      <c r="E46" s="214">
        <v>187456.46476569001</v>
      </c>
    </row>
    <row r="47" spans="1:5" s="1" customFormat="1">
      <c r="B47" s="411" t="s">
        <v>761</v>
      </c>
      <c r="C47" s="214">
        <v>6593</v>
      </c>
      <c r="D47" s="214"/>
      <c r="E47" s="214" t="s">
        <v>413</v>
      </c>
    </row>
    <row r="48" spans="1:5" s="1" customFormat="1">
      <c r="B48" s="320" t="s">
        <v>716</v>
      </c>
      <c r="C48" s="321">
        <f>SUM(C40:C47)</f>
        <v>2486789.4327627202</v>
      </c>
      <c r="D48" s="219"/>
      <c r="E48" s="321">
        <f>SUM(E40:E47)</f>
        <v>2330192.4477858003</v>
      </c>
    </row>
    <row r="49" spans="1:5" s="1" customFormat="1">
      <c r="D49" s="12"/>
    </row>
    <row r="50" spans="1:5">
      <c r="A50" s="81" t="s">
        <v>774</v>
      </c>
    </row>
    <row r="52" spans="1:5" ht="38.85" customHeight="1">
      <c r="B52" s="483" t="s">
        <v>579</v>
      </c>
      <c r="C52" s="483"/>
      <c r="D52" s="483"/>
      <c r="E52" s="483"/>
    </row>
    <row r="53" spans="1:5" ht="12.6" customHeight="1">
      <c r="B53" s="100"/>
      <c r="C53" s="100"/>
      <c r="D53" s="100"/>
      <c r="E53" s="100"/>
    </row>
    <row r="54" spans="1:5" ht="26.1" customHeight="1">
      <c r="B54" s="483" t="s">
        <v>580</v>
      </c>
      <c r="C54" s="483"/>
      <c r="D54" s="483"/>
      <c r="E54" s="483"/>
    </row>
    <row r="56" spans="1:5" ht="39.6" customHeight="1">
      <c r="B56" s="483" t="s">
        <v>581</v>
      </c>
      <c r="C56" s="483"/>
      <c r="D56" s="483"/>
      <c r="E56" s="483"/>
    </row>
    <row r="58" spans="1:5" ht="24.6" customHeight="1">
      <c r="B58" s="483" t="s">
        <v>582</v>
      </c>
      <c r="C58" s="483"/>
      <c r="D58" s="483"/>
      <c r="E58" s="483"/>
    </row>
  </sheetData>
  <mergeCells count="4">
    <mergeCell ref="B52:E52"/>
    <mergeCell ref="B54:E54"/>
    <mergeCell ref="B56:E56"/>
    <mergeCell ref="B58:E5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55"/>
  <sheetViews>
    <sheetView showGridLines="0" topLeftCell="A43" zoomScaleNormal="100" workbookViewId="0">
      <selection activeCell="A29" sqref="A29:D29"/>
    </sheetView>
  </sheetViews>
  <sheetFormatPr baseColWidth="10" defaultColWidth="11.44140625" defaultRowHeight="13.2"/>
  <cols>
    <col min="1" max="1" width="48.6640625" customWidth="1"/>
    <col min="2" max="2" width="22.6640625" customWidth="1"/>
    <col min="3" max="3" width="19.6640625" customWidth="1"/>
    <col min="4" max="4" width="22.6640625" customWidth="1"/>
    <col min="5" max="5" width="12.44140625" bestFit="1" customWidth="1"/>
  </cols>
  <sheetData>
    <row r="6" spans="1:4">
      <c r="A6" s="297" t="s">
        <v>775</v>
      </c>
      <c r="B6" s="288"/>
      <c r="C6" s="288"/>
      <c r="D6" s="288"/>
    </row>
    <row r="7" spans="1:4" s="1" customFormat="1">
      <c r="A7" s="89" t="s">
        <v>340</v>
      </c>
      <c r="B7" s="3"/>
      <c r="C7" s="3"/>
      <c r="D7" s="3"/>
    </row>
    <row r="9" spans="1:4">
      <c r="A9" s="81" t="s">
        <v>631</v>
      </c>
      <c r="C9" s="26"/>
    </row>
    <row r="11" spans="1:4" ht="26.4" customHeight="1">
      <c r="A11" s="517" t="s">
        <v>721</v>
      </c>
      <c r="B11" s="517"/>
      <c r="C11" s="517"/>
      <c r="D11" s="517"/>
    </row>
    <row r="12" spans="1:4" ht="12.6" customHeight="1"/>
    <row r="13" spans="1:4" ht="21.75" customHeight="1">
      <c r="A13" s="310" t="s">
        <v>632</v>
      </c>
      <c r="B13" s="332" t="s">
        <v>633</v>
      </c>
      <c r="C13" s="332" t="s">
        <v>634</v>
      </c>
      <c r="D13" s="331" t="s">
        <v>635</v>
      </c>
    </row>
    <row r="14" spans="1:4" ht="12.6" customHeight="1">
      <c r="A14" s="255" t="s">
        <v>67</v>
      </c>
      <c r="B14" s="256">
        <v>8578</v>
      </c>
      <c r="C14" s="257">
        <v>857800</v>
      </c>
      <c r="D14" s="258">
        <v>0.94920000000000004</v>
      </c>
    </row>
    <row r="15" spans="1:4" ht="12.6" customHeight="1">
      <c r="A15" s="47" t="s">
        <v>636</v>
      </c>
      <c r="B15" s="259">
        <v>184</v>
      </c>
      <c r="C15" s="257">
        <v>18400</v>
      </c>
      <c r="D15" s="258">
        <v>2.0400000000000001E-2</v>
      </c>
    </row>
    <row r="16" spans="1:4" ht="12.6" customHeight="1">
      <c r="A16" s="47" t="s">
        <v>637</v>
      </c>
      <c r="B16" s="259">
        <v>184</v>
      </c>
      <c r="C16" s="257">
        <v>18400</v>
      </c>
      <c r="D16" s="258">
        <v>2.0400000000000001E-2</v>
      </c>
    </row>
    <row r="17" spans="1:4" ht="12.6" customHeight="1">
      <c r="A17" s="47" t="s">
        <v>638</v>
      </c>
      <c r="B17" s="259">
        <v>90</v>
      </c>
      <c r="C17" s="257">
        <v>9000</v>
      </c>
      <c r="D17" s="260">
        <v>0.01</v>
      </c>
    </row>
    <row r="18" spans="1:4" ht="12.6" customHeight="1">
      <c r="A18" s="322" t="s">
        <v>599</v>
      </c>
      <c r="B18" s="333">
        <f>SUM(B14:B17)</f>
        <v>9036</v>
      </c>
      <c r="C18" s="333">
        <f>SUM(C14:C17)</f>
        <v>903600</v>
      </c>
      <c r="D18" s="334">
        <v>1</v>
      </c>
    </row>
    <row r="19" spans="1:4" ht="12.6" customHeight="1"/>
    <row r="20" spans="1:4">
      <c r="A20" s="82" t="s">
        <v>639</v>
      </c>
      <c r="B20" s="75"/>
      <c r="C20" s="99"/>
      <c r="D20" s="75"/>
    </row>
    <row r="21" spans="1:4">
      <c r="A21" s="75"/>
      <c r="B21" s="75"/>
      <c r="C21" s="75"/>
      <c r="D21" s="75"/>
    </row>
    <row r="22" spans="1:4" ht="45.6" customHeight="1">
      <c r="A22" s="517" t="s">
        <v>640</v>
      </c>
      <c r="B22" s="517"/>
      <c r="C22" s="517"/>
      <c r="D22" s="517"/>
    </row>
    <row r="23" spans="1:4" ht="10.35" customHeight="1">
      <c r="A23" s="100"/>
      <c r="B23" s="100"/>
      <c r="C23" s="100"/>
      <c r="D23" s="100"/>
    </row>
    <row r="24" spans="1:4" ht="13.35" customHeight="1">
      <c r="A24" s="517" t="s">
        <v>641</v>
      </c>
      <c r="B24" s="517"/>
      <c r="C24" s="517"/>
      <c r="D24" s="517"/>
    </row>
    <row r="25" spans="1:4" ht="7.35" customHeight="1">
      <c r="A25" s="75"/>
      <c r="B25" s="75"/>
      <c r="C25" s="75"/>
      <c r="D25" s="75"/>
    </row>
    <row r="26" spans="1:4" ht="18.600000000000001" customHeight="1">
      <c r="A26" s="82" t="s">
        <v>642</v>
      </c>
      <c r="B26" s="75"/>
      <c r="C26" s="75"/>
      <c r="D26" s="75"/>
    </row>
    <row r="27" spans="1:4" ht="38.4" customHeight="1">
      <c r="A27" s="517" t="s">
        <v>640</v>
      </c>
      <c r="B27" s="517"/>
      <c r="C27" s="517"/>
      <c r="D27" s="517"/>
    </row>
    <row r="28" spans="1:4" ht="7.35" customHeight="1">
      <c r="A28" s="75"/>
      <c r="B28" s="75"/>
      <c r="C28" s="75"/>
      <c r="D28" s="75"/>
    </row>
    <row r="29" spans="1:4" ht="26.4" customHeight="1">
      <c r="A29" s="517" t="s">
        <v>643</v>
      </c>
      <c r="B29" s="517"/>
      <c r="C29" s="517"/>
      <c r="D29" s="517"/>
    </row>
    <row r="30" spans="1:4" ht="7.35" customHeight="1">
      <c r="A30" s="75"/>
      <c r="B30" s="75"/>
      <c r="C30" s="75"/>
      <c r="D30" s="75"/>
    </row>
    <row r="31" spans="1:4" ht="27" customHeight="1">
      <c r="A31" s="517" t="s">
        <v>644</v>
      </c>
      <c r="B31" s="517"/>
      <c r="C31" s="517"/>
      <c r="D31" s="517"/>
    </row>
    <row r="32" spans="1:4" ht="7.35" customHeight="1">
      <c r="A32" s="75"/>
      <c r="B32" s="75"/>
      <c r="C32" s="75"/>
      <c r="D32" s="75"/>
    </row>
    <row r="33" spans="1:4" s="1" customFormat="1" ht="18.600000000000001" customHeight="1">
      <c r="A33" s="517" t="s">
        <v>645</v>
      </c>
      <c r="B33" s="517"/>
      <c r="C33" s="517"/>
      <c r="D33" s="517"/>
    </row>
    <row r="34" spans="1:4" ht="28.35" customHeight="1">
      <c r="A34" s="517" t="s">
        <v>646</v>
      </c>
      <c r="B34" s="517"/>
      <c r="C34" s="517"/>
      <c r="D34" s="517"/>
    </row>
    <row r="35" spans="1:4" ht="7.35" customHeight="1">
      <c r="A35" s="75"/>
      <c r="B35" s="75"/>
      <c r="C35" s="75"/>
      <c r="D35" s="75"/>
    </row>
    <row r="36" spans="1:4">
      <c r="A36" s="517" t="s">
        <v>743</v>
      </c>
      <c r="B36" s="517"/>
      <c r="C36" s="517"/>
      <c r="D36" s="517"/>
    </row>
    <row r="37" spans="1:4" s="1" customFormat="1">
      <c r="A37" s="164"/>
      <c r="B37" s="164"/>
      <c r="C37" s="164"/>
      <c r="D37" s="164"/>
    </row>
    <row r="38" spans="1:4" s="1" customFormat="1" ht="13.8" thickBot="1">
      <c r="A38" s="335" t="s">
        <v>647</v>
      </c>
      <c r="B38" s="291">
        <f>+'ESF CONSOLIDADO'!F10</f>
        <v>45107</v>
      </c>
      <c r="C38" s="291">
        <v>44926</v>
      </c>
      <c r="D38" s="261"/>
    </row>
    <row r="39" spans="1:4" s="1" customFormat="1">
      <c r="A39" s="88" t="s">
        <v>648</v>
      </c>
      <c r="B39" s="263">
        <f>+'ESF CONSOLIDADO'!F30+'ESF CONSOLIDADO'!F35</f>
        <v>3569286</v>
      </c>
      <c r="C39" s="263">
        <v>2921264</v>
      </c>
    </row>
    <row r="40" spans="1:4" s="1" customFormat="1" ht="15">
      <c r="A40" s="88" t="s">
        <v>649</v>
      </c>
      <c r="B40" s="433">
        <f>+'ESF CONSOLIDADO'!F12</f>
        <v>356850</v>
      </c>
      <c r="C40" s="434">
        <v>248083</v>
      </c>
    </row>
    <row r="41" spans="1:4" s="1" customFormat="1">
      <c r="A41" s="88" t="s">
        <v>650</v>
      </c>
      <c r="B41" s="435">
        <f>B39-B40</f>
        <v>3212436</v>
      </c>
      <c r="C41" s="435">
        <f>C39-C40</f>
        <v>2673181</v>
      </c>
    </row>
    <row r="42" spans="1:4" s="1" customFormat="1">
      <c r="A42" s="88" t="s">
        <v>651</v>
      </c>
      <c r="B42" s="263">
        <f>+'ESF CONSOLIDADO'!F51</f>
        <v>2333674</v>
      </c>
      <c r="C42" s="263">
        <f>+'ESF CONSOLIDADO'!G51</f>
        <v>2031651</v>
      </c>
    </row>
    <row r="43" spans="1:4" s="1" customFormat="1" ht="13.8" thickBot="1">
      <c r="A43" s="335" t="s">
        <v>652</v>
      </c>
      <c r="B43" s="336">
        <f>B41/B42</f>
        <v>1.3765573083472671</v>
      </c>
      <c r="C43" s="336">
        <f>C41/C42</f>
        <v>1.3157678164212259</v>
      </c>
    </row>
    <row r="44" spans="1:4" s="1" customFormat="1">
      <c r="A44" s="88"/>
      <c r="B44" s="263"/>
      <c r="C44" s="263"/>
    </row>
    <row r="45" spans="1:4" ht="7.35" customHeight="1">
      <c r="A45" s="75"/>
      <c r="B45" s="75"/>
      <c r="C45" s="75"/>
      <c r="D45" s="75"/>
    </row>
    <row r="46" spans="1:4">
      <c r="A46" s="138" t="s">
        <v>653</v>
      </c>
    </row>
    <row r="47" spans="1:4" ht="45.6" customHeight="1">
      <c r="A47" s="483" t="s">
        <v>654</v>
      </c>
      <c r="B47" s="483"/>
      <c r="C47" s="483"/>
      <c r="D47" s="483"/>
    </row>
    <row r="49" spans="1:4">
      <c r="A49" s="138" t="s">
        <v>655</v>
      </c>
    </row>
    <row r="50" spans="1:4">
      <c r="A50" s="137"/>
    </row>
    <row r="51" spans="1:4" ht="28.35" customHeight="1">
      <c r="A51" s="483" t="s">
        <v>656</v>
      </c>
      <c r="B51" s="483"/>
      <c r="C51" s="483"/>
      <c r="D51" s="483"/>
    </row>
    <row r="53" spans="1:4">
      <c r="A53" s="138" t="s">
        <v>657</v>
      </c>
    </row>
    <row r="54" spans="1:4">
      <c r="A54" s="137"/>
    </row>
    <row r="55" spans="1:4">
      <c r="A55" s="483" t="s">
        <v>658</v>
      </c>
      <c r="B55" s="483"/>
      <c r="C55" s="483"/>
      <c r="D55" s="483"/>
    </row>
  </sheetData>
  <mergeCells count="12">
    <mergeCell ref="A55:D55"/>
    <mergeCell ref="A11:D11"/>
    <mergeCell ref="A47:D47"/>
    <mergeCell ref="A51:D51"/>
    <mergeCell ref="A22:D22"/>
    <mergeCell ref="A24:D24"/>
    <mergeCell ref="A27:D27"/>
    <mergeCell ref="A29:D29"/>
    <mergeCell ref="A31:D31"/>
    <mergeCell ref="A33:D33"/>
    <mergeCell ref="A34:D34"/>
    <mergeCell ref="A36:D36"/>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7"/>
  <sheetViews>
    <sheetView showGridLines="0" topLeftCell="A31" zoomScaleNormal="100" workbookViewId="0">
      <selection activeCell="J32" sqref="J32"/>
    </sheetView>
  </sheetViews>
  <sheetFormatPr baseColWidth="10" defaultColWidth="11.44140625" defaultRowHeight="13.2"/>
  <cols>
    <col min="1" max="1" width="2.44140625" customWidth="1"/>
    <col min="2" max="2" width="57.6640625" customWidth="1"/>
    <col min="3" max="3" width="13.6640625" customWidth="1"/>
    <col min="4" max="4" width="16.109375" customWidth="1"/>
    <col min="5" max="5" width="22.109375" customWidth="1"/>
  </cols>
  <sheetData>
    <row r="6" spans="2:5">
      <c r="B6" s="297" t="s">
        <v>776</v>
      </c>
      <c r="C6" s="297"/>
      <c r="D6" s="297"/>
      <c r="E6" s="297"/>
    </row>
    <row r="8" spans="2:5">
      <c r="B8" s="492" t="s">
        <v>659</v>
      </c>
      <c r="C8" s="492"/>
      <c r="D8" s="492"/>
      <c r="E8" s="492"/>
    </row>
    <row r="9" spans="2:5">
      <c r="B9" s="47"/>
    </row>
    <row r="10" spans="2:5" ht="33" customHeight="1">
      <c r="B10" s="477" t="s">
        <v>660</v>
      </c>
      <c r="C10" s="477"/>
      <c r="D10" s="477"/>
      <c r="E10" s="477"/>
    </row>
    <row r="12" spans="2:5" ht="13.35" customHeight="1">
      <c r="B12" t="s">
        <v>661</v>
      </c>
      <c r="C12" s="126"/>
      <c r="D12" s="126"/>
      <c r="E12" s="126"/>
    </row>
    <row r="13" spans="2:5">
      <c r="B13" s="123"/>
      <c r="C13" s="123"/>
      <c r="D13" s="123"/>
      <c r="E13" s="123"/>
    </row>
    <row r="14" spans="2:5" ht="29.1" customHeight="1">
      <c r="B14" s="476" t="s">
        <v>662</v>
      </c>
      <c r="C14" s="476"/>
      <c r="D14" s="476"/>
      <c r="E14" s="476"/>
    </row>
    <row r="15" spans="2:5">
      <c r="B15" s="123"/>
      <c r="C15" s="123"/>
      <c r="D15" s="123"/>
      <c r="E15" s="123"/>
    </row>
    <row r="16" spans="2:5">
      <c r="B16" t="s">
        <v>663</v>
      </c>
    </row>
    <row r="18" spans="2:5" ht="30" customHeight="1">
      <c r="B18" s="477" t="s">
        <v>664</v>
      </c>
      <c r="C18" s="477"/>
      <c r="D18" s="477"/>
      <c r="E18" s="477"/>
    </row>
    <row r="20" spans="2:5" ht="16.350000000000001" customHeight="1">
      <c r="B20" s="483" t="s">
        <v>665</v>
      </c>
      <c r="C20" s="483"/>
      <c r="D20" s="483"/>
      <c r="E20" s="483"/>
    </row>
    <row r="22" spans="2:5" ht="51.75" customHeight="1">
      <c r="B22" s="477" t="s">
        <v>666</v>
      </c>
      <c r="C22" s="477"/>
      <c r="D22" s="477"/>
      <c r="E22" s="477"/>
    </row>
    <row r="24" spans="2:5" ht="47.4" customHeight="1">
      <c r="B24" s="477" t="s">
        <v>667</v>
      </c>
      <c r="C24" s="477"/>
      <c r="D24" s="477"/>
      <c r="E24" s="477"/>
    </row>
    <row r="26" spans="2:5" ht="13.35" customHeight="1">
      <c r="B26" s="476" t="s">
        <v>668</v>
      </c>
      <c r="C26" s="476"/>
      <c r="D26" s="476"/>
      <c r="E26" s="476"/>
    </row>
    <row r="27" spans="2:5">
      <c r="B27" s="483"/>
      <c r="C27" s="483"/>
      <c r="D27" s="483"/>
      <c r="E27" s="483"/>
    </row>
    <row r="28" spans="2:5" ht="39" customHeight="1">
      <c r="B28" s="477" t="s">
        <v>669</v>
      </c>
      <c r="C28" s="477"/>
      <c r="D28" s="477"/>
      <c r="E28" s="477"/>
    </row>
    <row r="29" spans="2:5">
      <c r="B29" s="483"/>
      <c r="C29" s="483"/>
      <c r="D29" s="483"/>
      <c r="E29" s="483"/>
    </row>
    <row r="30" spans="2:5" ht="24.75" customHeight="1">
      <c r="B30" s="477" t="s">
        <v>670</v>
      </c>
      <c r="C30" s="477"/>
      <c r="D30" s="477"/>
      <c r="E30" s="477"/>
    </row>
    <row r="32" spans="2:5" ht="25.5" customHeight="1">
      <c r="B32" s="477" t="s">
        <v>671</v>
      </c>
      <c r="C32" s="477"/>
      <c r="D32" s="477"/>
      <c r="E32" s="477"/>
    </row>
    <row r="34" spans="2:5" ht="27" customHeight="1">
      <c r="B34" s="477" t="s">
        <v>672</v>
      </c>
      <c r="C34" s="477"/>
      <c r="D34" s="477"/>
      <c r="E34" s="477"/>
    </row>
    <row r="35" spans="2:5" ht="27" customHeight="1">
      <c r="B35" s="477" t="s">
        <v>722</v>
      </c>
      <c r="C35" s="477"/>
      <c r="D35" s="477"/>
      <c r="E35" s="477"/>
    </row>
    <row r="36" spans="2:5" ht="12" customHeight="1">
      <c r="B36" s="80"/>
      <c r="C36" s="80"/>
      <c r="D36" s="80"/>
      <c r="E36" s="80"/>
    </row>
    <row r="37" spans="2:5">
      <c r="B37" t="s">
        <v>673</v>
      </c>
    </row>
  </sheetData>
  <mergeCells count="15">
    <mergeCell ref="B35:E35"/>
    <mergeCell ref="B20:E20"/>
    <mergeCell ref="B27:E27"/>
    <mergeCell ref="B29:E29"/>
    <mergeCell ref="B8:E8"/>
    <mergeCell ref="B10:E10"/>
    <mergeCell ref="B18:E18"/>
    <mergeCell ref="B14:E14"/>
    <mergeCell ref="B32:E32"/>
    <mergeCell ref="B34:E34"/>
    <mergeCell ref="B22:E22"/>
    <mergeCell ref="B24:E24"/>
    <mergeCell ref="B26:E26"/>
    <mergeCell ref="B28:E28"/>
    <mergeCell ref="B30:E30"/>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rGYvDrkEc4He0Ksds4DU+kpUxThkxInYx6NrCyg/1/o=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epHFVY2rMAkf6fUbIfajhdLIeGUoFHdJsH/JRyeWBuc=</DigestValue>
    </Reference>
  </SignedInfo>
  <SignatureValue>S7hprlIsmcjMreJQgbo1X1zV5JpQAK3Z2ERWQXL+splRofkKZXmzITaKBwJOxe5ozsOQWbWGaUeZ
GP5E6lN+QaUtX/lTPzkNKRlYqoNPFOf5SlubJ4mngjOfw3MXhtLBL/bYm9YIRjH2ubRJzRA/Xn0w
VNxRKJERGLVbKcxf2u1LQIrRwvS6p9jffU5qinFOK6hV9Y0cPCIfMB+0QBDj7wivp8uhgeVhf+yp
LxgKlXhqdzq4sqJX5sdHNAKRwKfnHpM0lTfFaOha71U78U+lsxSZkBc/6G6hVDY0oakzY8m7AWy2
wfFpn2tJGx5QfCQ9hVWYN6dU7ajtkf9/YSDUYQ==</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s+0bZPeoGL4ewYuSEViKhtcn1fdfnoD+pBBsG2QGToI=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9Dp6sXfjSRA8sWw3mH9kzu+jGF6PObpq0BHb2tbnlB4=</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FkP+6E9b7TEXMVa7PFg4OQx5Opi0Z18gn49tkPxjAks=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qTsrs0w580BT4p0zG1/R99DClG5VBX1tvz/QO5BjWfg=</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GpcssB0x7+JAvnoVr4FITXtR+htHnLTNt1ZiSjIyDoY=</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q4pUcVozgEz+Og38ikyBge3YyHrY7XZbtdgY4bmxcMw=</DigestValue>
      </Reference>
      <Reference URI="/xl/styles.xml?ContentType=application/vnd.openxmlformats-officedocument.spreadsheetml.styles+xml">
        <DigestMethod Algorithm="http://www.w3.org/2001/04/xmlenc#sha256"/>
        <DigestValue>OBglAyjV+2r9/MKPSRuv9nYOEM0UO9EZnS7mJUf6IXA=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z00t60lgcmGZyYCVPtsj3VBpe6nsbJbdDoEX1Z4lxP0=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ic7TTP+IuyRcO0L1Bdwl84VyXIRzgS/4gdRUclnM7O0=</DigestValue>
      </Reference>
      <Reference URI="/xl/worksheets/sheet10.xml?ContentType=application/vnd.openxmlformats-officedocument.spreadsheetml.worksheet+xml">
        <DigestMethod Algorithm="http://www.w3.org/2001/04/xmlenc#sha256"/>
        <DigestValue>qucWavDfWytbTjrvbfai3VWVT+aNC6GupkDSA7LrYlw=</DigestValue>
      </Reference>
      <Reference URI="/xl/worksheets/sheet11.xml?ContentType=application/vnd.openxmlformats-officedocument.spreadsheetml.worksheet+xml">
        <DigestMethod Algorithm="http://www.w3.org/2001/04/xmlenc#sha256"/>
        <DigestValue>zDHL86CDnPSkF+kr5lj5G8pinz+F0NmR+8NAH7XtdFI=</DigestValue>
      </Reference>
      <Reference URI="/xl/worksheets/sheet12.xml?ContentType=application/vnd.openxmlformats-officedocument.spreadsheetml.worksheet+xml">
        <DigestMethod Algorithm="http://www.w3.org/2001/04/xmlenc#sha256"/>
        <DigestValue>FsAXz+pDNu6HZgap0jc366SJvnJZxxN6RPmg2j/Asfs=</DigestValue>
      </Reference>
      <Reference URI="/xl/worksheets/sheet13.xml?ContentType=application/vnd.openxmlformats-officedocument.spreadsheetml.worksheet+xml">
        <DigestMethod Algorithm="http://www.w3.org/2001/04/xmlenc#sha256"/>
        <DigestValue>cXXsc0dfD4ZG08er3OWEICdT7hPzQVNm7SsnOwF7mZk=</DigestValue>
      </Reference>
      <Reference URI="/xl/worksheets/sheet14.xml?ContentType=application/vnd.openxmlformats-officedocument.spreadsheetml.worksheet+xml">
        <DigestMethod Algorithm="http://www.w3.org/2001/04/xmlenc#sha256"/>
        <DigestValue>/oDSM69NNFduTeCaGlXwERufcwCnrpzqWFKMP6T++bE=</DigestValue>
      </Reference>
      <Reference URI="/xl/worksheets/sheet15.xml?ContentType=application/vnd.openxmlformats-officedocument.spreadsheetml.worksheet+xml">
        <DigestMethod Algorithm="http://www.w3.org/2001/04/xmlenc#sha256"/>
        <DigestValue>CaRn1MH7Dgla6SbE2aXIFBZvdWRg+Kg25JAspiySKWk=</DigestValue>
      </Reference>
      <Reference URI="/xl/worksheets/sheet16.xml?ContentType=application/vnd.openxmlformats-officedocument.spreadsheetml.worksheet+xml">
        <DigestMethod Algorithm="http://www.w3.org/2001/04/xmlenc#sha256"/>
        <DigestValue>xW7qaUnISLmezUdFVgB52eWGk2xeumC181SH76WiBn4=</DigestValue>
      </Reference>
      <Reference URI="/xl/worksheets/sheet17.xml?ContentType=application/vnd.openxmlformats-officedocument.spreadsheetml.worksheet+xml">
        <DigestMethod Algorithm="http://www.w3.org/2001/04/xmlenc#sha256"/>
        <DigestValue>ruGsEcUMBaSMLAsASo6CB+GuCpgUEiRpF7imXropZk0=</DigestValue>
      </Reference>
      <Reference URI="/xl/worksheets/sheet18.xml?ContentType=application/vnd.openxmlformats-officedocument.spreadsheetml.worksheet+xml">
        <DigestMethod Algorithm="http://www.w3.org/2001/04/xmlenc#sha256"/>
        <DigestValue>oPRXDZaHIGQDJwt1HPN5rOhuQ3mMXms1KCvxxr8XBt0=</DigestValue>
      </Reference>
      <Reference URI="/xl/worksheets/sheet19.xml?ContentType=application/vnd.openxmlformats-officedocument.spreadsheetml.worksheet+xml">
        <DigestMethod Algorithm="http://www.w3.org/2001/04/xmlenc#sha256"/>
        <DigestValue>+DDWhCdJQPh25QNFv4fF1nAlQogrkEn643Z/jleTi44=</DigestValue>
      </Reference>
      <Reference URI="/xl/worksheets/sheet2.xml?ContentType=application/vnd.openxmlformats-officedocument.spreadsheetml.worksheet+xml">
        <DigestMethod Algorithm="http://www.w3.org/2001/04/xmlenc#sha256"/>
        <DigestValue>tDegMX0dyLWDWsFKvWhAUgHKWQNcnxuFTAYtfpIMjBg=</DigestValue>
      </Reference>
      <Reference URI="/xl/worksheets/sheet20.xml?ContentType=application/vnd.openxmlformats-officedocument.spreadsheetml.worksheet+xml">
        <DigestMethod Algorithm="http://www.w3.org/2001/04/xmlenc#sha256"/>
        <DigestValue>Z8BpfgbEFlKArqAQz5y2xy1uyLJZnHXP1E7BaCu5rgE=</DigestValue>
      </Reference>
      <Reference URI="/xl/worksheets/sheet21.xml?ContentType=application/vnd.openxmlformats-officedocument.spreadsheetml.worksheet+xml">
        <DigestMethod Algorithm="http://www.w3.org/2001/04/xmlenc#sha256"/>
        <DigestValue>fu1nkVjEZOT/Cf6HWjleVLCmkFW31ge50uPfzauT7Ds=</DigestValue>
      </Reference>
      <Reference URI="/xl/worksheets/sheet22.xml?ContentType=application/vnd.openxmlformats-officedocument.spreadsheetml.worksheet+xml">
        <DigestMethod Algorithm="http://www.w3.org/2001/04/xmlenc#sha256"/>
        <DigestValue>Li/2yErQcj4UXxei4LjGhctYwENUlYKYcP+jfUisAs0=</DigestValue>
      </Reference>
      <Reference URI="/xl/worksheets/sheet23.xml?ContentType=application/vnd.openxmlformats-officedocument.spreadsheetml.worksheet+xml">
        <DigestMethod Algorithm="http://www.w3.org/2001/04/xmlenc#sha256"/>
        <DigestValue>bWjbDd9AnWR2RugOdTVNw5mUzyK1WbxHwGc+U7afh4g=</DigestValue>
      </Reference>
      <Reference URI="/xl/worksheets/sheet24.xml?ContentType=application/vnd.openxmlformats-officedocument.spreadsheetml.worksheet+xml">
        <DigestMethod Algorithm="http://www.w3.org/2001/04/xmlenc#sha256"/>
        <DigestValue>Av/2ybFE1AB659le4pkLB35dmhJpWucmVtummwhiXzA=</DigestValue>
      </Reference>
      <Reference URI="/xl/worksheets/sheet25.xml?ContentType=application/vnd.openxmlformats-officedocument.spreadsheetml.worksheet+xml">
        <DigestMethod Algorithm="http://www.w3.org/2001/04/xmlenc#sha256"/>
        <DigestValue>RVARqk4oR2qtKKSt5BoiV933jl/Uhbnsp3w7uSLuoj8=</DigestValue>
      </Reference>
      <Reference URI="/xl/worksheets/sheet26.xml?ContentType=application/vnd.openxmlformats-officedocument.spreadsheetml.worksheet+xml">
        <DigestMethod Algorithm="http://www.w3.org/2001/04/xmlenc#sha256"/>
        <DigestValue>uxdORgA6eGVDT0R7ZkInwwn28rocY1II2u/XSwEuYcQ=</DigestValue>
      </Reference>
      <Reference URI="/xl/worksheets/sheet3.xml?ContentType=application/vnd.openxmlformats-officedocument.spreadsheetml.worksheet+xml">
        <DigestMethod Algorithm="http://www.w3.org/2001/04/xmlenc#sha256"/>
        <DigestValue>tMNOX//7x1lR2Siyf4rrGevs5LpbqQ8l1YflmdhIKpE=</DigestValue>
      </Reference>
      <Reference URI="/xl/worksheets/sheet4.xml?ContentType=application/vnd.openxmlformats-officedocument.spreadsheetml.worksheet+xml">
        <DigestMethod Algorithm="http://www.w3.org/2001/04/xmlenc#sha256"/>
        <DigestValue>XpsRzUPfKHd38UPxwrfqNdx62vsxwfBTaA9y6nRbkZo=</DigestValue>
      </Reference>
      <Reference URI="/xl/worksheets/sheet5.xml?ContentType=application/vnd.openxmlformats-officedocument.spreadsheetml.worksheet+xml">
        <DigestMethod Algorithm="http://www.w3.org/2001/04/xmlenc#sha256"/>
        <DigestValue>HMHZfgyELWlvRbzN+pJ3ACtcZwFUrpxbWjcldG+CnMo=</DigestValue>
      </Reference>
      <Reference URI="/xl/worksheets/sheet6.xml?ContentType=application/vnd.openxmlformats-officedocument.spreadsheetml.worksheet+xml">
        <DigestMethod Algorithm="http://www.w3.org/2001/04/xmlenc#sha256"/>
        <DigestValue>FbnsvwhfVZikVbo1uxrfDAVLe30YVSkACsiZqdrA7Qk=</DigestValue>
      </Reference>
      <Reference URI="/xl/worksheets/sheet7.xml?ContentType=application/vnd.openxmlformats-officedocument.spreadsheetml.worksheet+xml">
        <DigestMethod Algorithm="http://www.w3.org/2001/04/xmlenc#sha256"/>
        <DigestValue>cf3xetn8b8VMhPSIJEx186zCx3VEhGllgpqyJvtjRiY=</DigestValue>
      </Reference>
      <Reference URI="/xl/worksheets/sheet8.xml?ContentType=application/vnd.openxmlformats-officedocument.spreadsheetml.worksheet+xml">
        <DigestMethod Algorithm="http://www.w3.org/2001/04/xmlenc#sha256"/>
        <DigestValue>NdmZmzNefrAsfEm7rgtL2ZqlEFrTtgi1MoXC3TnXbXk=</DigestValue>
      </Reference>
      <Reference URI="/xl/worksheets/sheet9.xml?ContentType=application/vnd.openxmlformats-officedocument.spreadsheetml.worksheet+xml">
        <DigestMethod Algorithm="http://www.w3.org/2001/04/xmlenc#sha256"/>
        <DigestValue>U8sRu5IavCTxpXE4fHnnNknPzVTPEWrFOwA2oCAngto=</DigestValue>
      </Reference>
    </Manifest>
    <SignatureProperties>
      <SignatureProperty Id="idSignatureTime" Target="#idPackageSignature">
        <mdssi:SignatureTime xmlns:mdssi="http://schemas.openxmlformats.org/package/2006/digital-signature">
          <mdssi:Format>YYYY-MM-DDThh:mm:ssTZD</mdssi:Format>
          <mdssi:Value>2023-09-07T20:40:09Z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2023-09-07T20:40:09Z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Z//8F9thYkHmlcZXvbERPZj2aiuP26bwDJqML5PuTds=</DigestValue>
    </Reference>
    <Reference Type="http://www.w3.org/2000/09/xmldsig#Object" URI="#idOfficeObject">
      <DigestMethod Algorithm="http://www.w3.org/2001/04/xmlenc#sha256"/>
      <DigestValue>0Q1HKaARmeAcRXhteA0gyGEun1MBv2cuIo91KDUHJfc=</DigestValue>
    </Reference>
    <Reference Type="http://uri.etsi.org/01903#SignedProperties" URI="#idSignedProperties">
      <Transforms>
        <Transform Algorithm="http://www.w3.org/TR/2001/REC-xml-c14n-20010315"/>
      </Transforms>
      <DigestMethod Algorithm="http://www.w3.org/2001/04/xmlenc#sha256"/>
      <DigestValue>MtR6qkXWS1lCaNl6QE3/ZWhRrKJTRv7BP57z1D9gjnU=</DigestValue>
    </Reference>
  </SignedInfo>
  <SignatureValue>BWyt1hSSgM9k7fwBlAY1kxa83spdkTg7x9NJJoBiusiIgQ3ipcE2KT+Aao6Dg29/m1IqPa4txVY0
feqeOITje1ygAoJG6FQMzHql9C7fryNZ4C5G4afbQf2p4PVwNMBAyby9YFHQclcDtKOr0IdfX6SP
trtkfzEGgX0yPY8jm+SGSZzrSjcn9dvwKZ2riBTBkKMw1bLUnXeMugYybu2MmcfIIykW5K8hPBZU
m3RYQanE4oDKOvg6EnaXp/ISB49JdNLwFv+F9+OF4JYsfXUXJCKwB4qjT48Jjz0nXp74Wfj1cS6z
4gWXUIGcv54YDM7rY222cgwkAp95MXHPpSk0Sg==</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s+0bZPeoGL4ewYuSEViKhtcn1fdfnoD+pBBsG2QGToI=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9Dp6sXfjSRA8sWw3mH9kzu+jGF6PObpq0BHb2tbnlB4=</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FkP+6E9b7TEXMVa7PFg4OQx5Opi0Z18gn49tkPxjAks=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qTsrs0w580BT4p0zG1/R99DClG5VBX1tvz/QO5BjWfg=</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GpcssB0x7+JAvnoVr4FITXtR+htHnLTNt1ZiSjIyDoY=</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q4pUcVozgEz+Og38ikyBge3YyHrY7XZbtdgY4bmxcMw=</DigestValue>
      </Reference>
      <Reference URI="/xl/styles.xml?ContentType=application/vnd.openxmlformats-officedocument.spreadsheetml.styles+xml">
        <DigestMethod Algorithm="http://www.w3.org/2001/04/xmlenc#sha256"/>
        <DigestValue>OBglAyjV+2r9/MKPSRuv9nYOEM0UO9EZnS7mJUf6IXA=</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z00t60lgcmGZyYCVPtsj3VBpe6nsbJbdDoEX1Z4lxP0=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ic7TTP+IuyRcO0L1Bdwl84VyXIRzgS/4gdRUclnM7O0=</DigestValue>
      </Reference>
      <Reference URI="/xl/worksheets/sheet10.xml?ContentType=application/vnd.openxmlformats-officedocument.spreadsheetml.worksheet+xml">
        <DigestMethod Algorithm="http://www.w3.org/2001/04/xmlenc#sha256"/>
        <DigestValue>qucWavDfWytbTjrvbfai3VWVT+aNC6GupkDSA7LrYlw=</DigestValue>
      </Reference>
      <Reference URI="/xl/worksheets/sheet11.xml?ContentType=application/vnd.openxmlformats-officedocument.spreadsheetml.worksheet+xml">
        <DigestMethod Algorithm="http://www.w3.org/2001/04/xmlenc#sha256"/>
        <DigestValue>zDHL86CDnPSkF+kr5lj5G8pinz+F0NmR+8NAH7XtdFI=</DigestValue>
      </Reference>
      <Reference URI="/xl/worksheets/sheet12.xml?ContentType=application/vnd.openxmlformats-officedocument.spreadsheetml.worksheet+xml">
        <DigestMethod Algorithm="http://www.w3.org/2001/04/xmlenc#sha256"/>
        <DigestValue>FsAXz+pDNu6HZgap0jc366SJvnJZxxN6RPmg2j/Asfs=</DigestValue>
      </Reference>
      <Reference URI="/xl/worksheets/sheet13.xml?ContentType=application/vnd.openxmlformats-officedocument.spreadsheetml.worksheet+xml">
        <DigestMethod Algorithm="http://www.w3.org/2001/04/xmlenc#sha256"/>
        <DigestValue>cXXsc0dfD4ZG08er3OWEICdT7hPzQVNm7SsnOwF7mZk=</DigestValue>
      </Reference>
      <Reference URI="/xl/worksheets/sheet14.xml?ContentType=application/vnd.openxmlformats-officedocument.spreadsheetml.worksheet+xml">
        <DigestMethod Algorithm="http://www.w3.org/2001/04/xmlenc#sha256"/>
        <DigestValue>/oDSM69NNFduTeCaGlXwERufcwCnrpzqWFKMP6T++bE=</DigestValue>
      </Reference>
      <Reference URI="/xl/worksheets/sheet15.xml?ContentType=application/vnd.openxmlformats-officedocument.spreadsheetml.worksheet+xml">
        <DigestMethod Algorithm="http://www.w3.org/2001/04/xmlenc#sha256"/>
        <DigestValue>CaRn1MH7Dgla6SbE2aXIFBZvdWRg+Kg25JAspiySKWk=</DigestValue>
      </Reference>
      <Reference URI="/xl/worksheets/sheet16.xml?ContentType=application/vnd.openxmlformats-officedocument.spreadsheetml.worksheet+xml">
        <DigestMethod Algorithm="http://www.w3.org/2001/04/xmlenc#sha256"/>
        <DigestValue>xW7qaUnISLmezUdFVgB52eWGk2xeumC181SH76WiBn4=</DigestValue>
      </Reference>
      <Reference URI="/xl/worksheets/sheet17.xml?ContentType=application/vnd.openxmlformats-officedocument.spreadsheetml.worksheet+xml">
        <DigestMethod Algorithm="http://www.w3.org/2001/04/xmlenc#sha256"/>
        <DigestValue>ruGsEcUMBaSMLAsASo6CB+GuCpgUEiRpF7imXropZk0=</DigestValue>
      </Reference>
      <Reference URI="/xl/worksheets/sheet18.xml?ContentType=application/vnd.openxmlformats-officedocument.spreadsheetml.worksheet+xml">
        <DigestMethod Algorithm="http://www.w3.org/2001/04/xmlenc#sha256"/>
        <DigestValue>oPRXDZaHIGQDJwt1HPN5rOhuQ3mMXms1KCvxxr8XBt0=</DigestValue>
      </Reference>
      <Reference URI="/xl/worksheets/sheet19.xml?ContentType=application/vnd.openxmlformats-officedocument.spreadsheetml.worksheet+xml">
        <DigestMethod Algorithm="http://www.w3.org/2001/04/xmlenc#sha256"/>
        <DigestValue>+DDWhCdJQPh25QNFv4fF1nAlQogrkEn643Z/jleTi44=</DigestValue>
      </Reference>
      <Reference URI="/xl/worksheets/sheet2.xml?ContentType=application/vnd.openxmlformats-officedocument.spreadsheetml.worksheet+xml">
        <DigestMethod Algorithm="http://www.w3.org/2001/04/xmlenc#sha256"/>
        <DigestValue>tDegMX0dyLWDWsFKvWhAUgHKWQNcnxuFTAYtfpIMjBg=</DigestValue>
      </Reference>
      <Reference URI="/xl/worksheets/sheet20.xml?ContentType=application/vnd.openxmlformats-officedocument.spreadsheetml.worksheet+xml">
        <DigestMethod Algorithm="http://www.w3.org/2001/04/xmlenc#sha256"/>
        <DigestValue>Z8BpfgbEFlKArqAQz5y2xy1uyLJZnHXP1E7BaCu5rgE=</DigestValue>
      </Reference>
      <Reference URI="/xl/worksheets/sheet21.xml?ContentType=application/vnd.openxmlformats-officedocument.spreadsheetml.worksheet+xml">
        <DigestMethod Algorithm="http://www.w3.org/2001/04/xmlenc#sha256"/>
        <DigestValue>fu1nkVjEZOT/Cf6HWjleVLCmkFW31ge50uPfzauT7Ds=</DigestValue>
      </Reference>
      <Reference URI="/xl/worksheets/sheet22.xml?ContentType=application/vnd.openxmlformats-officedocument.spreadsheetml.worksheet+xml">
        <DigestMethod Algorithm="http://www.w3.org/2001/04/xmlenc#sha256"/>
        <DigestValue>Li/2yErQcj4UXxei4LjGhctYwENUlYKYcP+jfUisAs0=</DigestValue>
      </Reference>
      <Reference URI="/xl/worksheets/sheet23.xml?ContentType=application/vnd.openxmlformats-officedocument.spreadsheetml.worksheet+xml">
        <DigestMethod Algorithm="http://www.w3.org/2001/04/xmlenc#sha256"/>
        <DigestValue>bWjbDd9AnWR2RugOdTVNw5mUzyK1WbxHwGc+U7afh4g=</DigestValue>
      </Reference>
      <Reference URI="/xl/worksheets/sheet24.xml?ContentType=application/vnd.openxmlformats-officedocument.spreadsheetml.worksheet+xml">
        <DigestMethod Algorithm="http://www.w3.org/2001/04/xmlenc#sha256"/>
        <DigestValue>Av/2ybFE1AB659le4pkLB35dmhJpWucmVtummwhiXzA=</DigestValue>
      </Reference>
      <Reference URI="/xl/worksheets/sheet25.xml?ContentType=application/vnd.openxmlformats-officedocument.spreadsheetml.worksheet+xml">
        <DigestMethod Algorithm="http://www.w3.org/2001/04/xmlenc#sha256"/>
        <DigestValue>RVARqk4oR2qtKKSt5BoiV933jl/Uhbnsp3w7uSLuoj8=</DigestValue>
      </Reference>
      <Reference URI="/xl/worksheets/sheet26.xml?ContentType=application/vnd.openxmlformats-officedocument.spreadsheetml.worksheet+xml">
        <DigestMethod Algorithm="http://www.w3.org/2001/04/xmlenc#sha256"/>
        <DigestValue>uxdORgA6eGVDT0R7ZkInwwn28rocY1II2u/XSwEuYcQ=</DigestValue>
      </Reference>
      <Reference URI="/xl/worksheets/sheet3.xml?ContentType=application/vnd.openxmlformats-officedocument.spreadsheetml.worksheet+xml">
        <DigestMethod Algorithm="http://www.w3.org/2001/04/xmlenc#sha256"/>
        <DigestValue>tMNOX//7x1lR2Siyf4rrGevs5LpbqQ8l1YflmdhIKpE=</DigestValue>
      </Reference>
      <Reference URI="/xl/worksheets/sheet4.xml?ContentType=application/vnd.openxmlformats-officedocument.spreadsheetml.worksheet+xml">
        <DigestMethod Algorithm="http://www.w3.org/2001/04/xmlenc#sha256"/>
        <DigestValue>XpsRzUPfKHd38UPxwrfqNdx62vsxwfBTaA9y6nRbkZo=</DigestValue>
      </Reference>
      <Reference URI="/xl/worksheets/sheet5.xml?ContentType=application/vnd.openxmlformats-officedocument.spreadsheetml.worksheet+xml">
        <DigestMethod Algorithm="http://www.w3.org/2001/04/xmlenc#sha256"/>
        <DigestValue>HMHZfgyELWlvRbzN+pJ3ACtcZwFUrpxbWjcldG+CnMo=</DigestValue>
      </Reference>
      <Reference URI="/xl/worksheets/sheet6.xml?ContentType=application/vnd.openxmlformats-officedocument.spreadsheetml.worksheet+xml">
        <DigestMethod Algorithm="http://www.w3.org/2001/04/xmlenc#sha256"/>
        <DigestValue>FbnsvwhfVZikVbo1uxrfDAVLe30YVSkACsiZqdrA7Qk=</DigestValue>
      </Reference>
      <Reference URI="/xl/worksheets/sheet7.xml?ContentType=application/vnd.openxmlformats-officedocument.spreadsheetml.worksheet+xml">
        <DigestMethod Algorithm="http://www.w3.org/2001/04/xmlenc#sha256"/>
        <DigestValue>cf3xetn8b8VMhPSIJEx186zCx3VEhGllgpqyJvtjRiY=</DigestValue>
      </Reference>
      <Reference URI="/xl/worksheets/sheet8.xml?ContentType=application/vnd.openxmlformats-officedocument.spreadsheetml.worksheet+xml">
        <DigestMethod Algorithm="http://www.w3.org/2001/04/xmlenc#sha256"/>
        <DigestValue>NdmZmzNefrAsfEm7rgtL2ZqlEFrTtgi1MoXC3TnXbXk=</DigestValue>
      </Reference>
      <Reference URI="/xl/worksheets/sheet9.xml?ContentType=application/vnd.openxmlformats-officedocument.spreadsheetml.worksheet+xml">
        <DigestMethod Algorithm="http://www.w3.org/2001/04/xmlenc#sha256"/>
        <DigestValue>U8sRu5IavCTxpXE4fHnnNknPzVTPEWrFOwA2oCAngto=</DigestValue>
      </Reference>
    </Manifest>
    <SignatureProperties>
      <SignatureProperty Id="idSignatureTime" Target="#idPackageSignature">
        <mdssi:SignatureTime xmlns:mdssi="http://schemas.openxmlformats.org/package/2006/digital-signature">
          <mdssi:Format>YYYY-MM-DDThh:mm:ssTZD</mdssi:Format>
          <mdssi:Value>2023-09-07T21:08:22Z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2023-09-07T21:08:22Z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FTrTWPJ/hJ6ljENlz7l1GFTl6yn1oOgRrSjYhI0NoYQ=</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JmVLXmkhw0VOXOHpOUR06oG1ll6qYVuZeOLgQOhFYC8=</DigestValue>
    </Reference>
  </SignedInfo>
  <SignatureValue>Bhhq2E/d7ENtKkpBXo+dnzpGHinxDTy+k8ZYoyr8qmG2B0fO7jybiJZfE4bKahItsjU5sNZcZZUS
POyIw+J6FGeZz0avBQVbVKb9gqgvayq//hn/5ywR2unyX7X+NYFlcd4YKlgR9xuuyooMksjf1YRw
WX30husttuuwwPTIJxlm1u/x6rR0XKpF3hVkh6TGHOTug2pEdWHroLvztl25Cf5tOGd/HJKC9QMH
elmAThbr8TuPTFacGPV0ETWJY0ChYncn2b18ULqJjx2Wwg4n3mnzjHR3urhNdFDW5GpVwzXX6ODu
nVdWXd2gKeSV+eXiXlW96k0kdrifCDuNf4K83Q==</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s+0bZPeoGL4ewYuSEViKhtcn1fdfnoD+pBBsG2QGToI=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yZcpkHbjTB0AooX5OYoVErw6erl2icASb12Q4F9YR+4=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9Dp6sXfjSRA8sWw3mH9kzu+jGF6PObpq0BHb2tbnlB4=</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OCxzcf2NzCoN0XlyWAV+X6WC7XwzMWQmUqN9NJPMyxg=</DigestValue>
      </Reference>
      <Reference URI="/xl/drawings/drawing22.xml?ContentType=application/vnd.openxmlformats-officedocument.drawing+xml">
        <DigestMethod Algorithm="http://www.w3.org/2001/04/xmlenc#sha256"/>
        <DigestValue>z5WwYi1PSegy3clg5kxwum3KmY76cegRrKo4S9TIDrM=</DigestValue>
      </Reference>
      <Reference URI="/xl/drawings/drawing23.xml?ContentType=application/vnd.openxmlformats-officedocument.drawing+xml">
        <DigestMethod Algorithm="http://www.w3.org/2001/04/xmlenc#sha256"/>
        <DigestValue>TystH8OnvHfpd+d/33ReIcJnV2p6N+ti32lHaTA2vb4=</DigestValue>
      </Reference>
      <Reference URI="/xl/drawings/drawing24.xml?ContentType=application/vnd.openxmlformats-officedocument.drawing+xml">
        <DigestMethod Algorithm="http://www.w3.org/2001/04/xmlenc#sha256"/>
        <DigestValue>Ged+QJk8MHMNEASjBIxJ5ncrCCLM9aIR1Fad7ldNax8=</DigestValue>
      </Reference>
      <Reference URI="/xl/drawings/drawing25.xml?ContentType=application/vnd.openxmlformats-officedocument.drawing+xml">
        <DigestMethod Algorithm="http://www.w3.org/2001/04/xmlenc#sha256"/>
        <DigestValue>kCY01Mq/XV7IkxNATIcXGc9AFt/5IxT1jWaiyBkDh0Y=</DigestValue>
      </Reference>
      <Reference URI="/xl/drawings/drawing26.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fUnizYTbLTImlF8+7XcIp5gkqu/lSN49GymGlGe2vRQ=</DigestValue>
      </Reference>
      <Reference URI="/xl/drawings/drawing4.xml?ContentType=application/vnd.openxmlformats-officedocument.drawing+xml">
        <DigestMethod Algorithm="http://www.w3.org/2001/04/xmlenc#sha256"/>
        <DigestValue>CWm91bTnMpn8CqPrh/820GcGovGQQvGmpZu0fND1XrI=</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FkP+6E9b7TEXMVa7PFg4OQx5Opi0Z18gn49tkPxjAks=</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8ZDHC7a2dMuYwYBl1Mwr8bGym6QhjCSKeL/vC7ODHdw=</DigestValue>
      </Reference>
      <Reference URI="/xl/media/image16.png?ContentType=image/png">
        <DigestMethod Algorithm="http://www.w3.org/2001/04/xmlenc#sha256"/>
        <DigestValue>qTsrs0w580BT4p0zG1/R99DClG5VBX1tvz/QO5BjWfg=</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DIc9QHqdq7qF5m2Ln2FaZqkZ6+JXqEbVVvOCRWzVYM8=</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j/1WILQO7py7k5GUsMoYKdyd6svnbK6Ti2VSAgmuWxg=</DigestValue>
      </Reference>
      <Reference URI="/xl/printerSettings/printerSettings2.bin?ContentType=application/vnd.openxmlformats-officedocument.spreadsheetml.printerSettings">
        <DigestMethod Algorithm="http://www.w3.org/2001/04/xmlenc#sha256"/>
        <DigestValue>ddzRQMsvG/Jwo6kvScoB3PbSYZ6a7Glwa8L+YpH6IrE=</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DIc9QHqdq7qF5m2Ln2FaZqkZ6+JXqEbVVvOCRWzVYM8=</DigestValue>
      </Reference>
      <Reference URI="/xl/printerSettings/printerSettings22.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GpcssB0x7+JAvnoVr4FITXtR+htHnLTNt1ZiSjIyDoY=</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q4pUcVozgEz+Og38ikyBge3YyHrY7XZbtdgY4bmxcMw=</DigestValue>
      </Reference>
      <Reference URI="/xl/styles.xml?ContentType=application/vnd.openxmlformats-officedocument.spreadsheetml.styles+xml">
        <DigestMethod Algorithm="http://www.w3.org/2001/04/xmlenc#sha256"/>
        <DigestValue>qWQE9cG/ot/YlRviivzOrFDhqy5slijCF6lwE50t3Mg=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wOoqBfEuh0Bltgk6jUSKFjIP5pJF7hsC5Qu2oK/ft6E=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Rzt+/9CX4VOY+VpN3jWiOcb9FdY9Kqj8NJqDfGcCxZc=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ic7TTP+IuyRcO0L1Bdwl84VyXIRzgS/4gdRUclnM7O0=</DigestValue>
      </Reference>
      <Reference URI="/xl/worksheets/sheet10.xml?ContentType=application/vnd.openxmlformats-officedocument.spreadsheetml.worksheet+xml">
        <DigestMethod Algorithm="http://www.w3.org/2001/04/xmlenc#sha256"/>
        <DigestValue>qucWavDfWytbTjrvbfai3VWVT+aNC6GupkDSA7LrYlw=</DigestValue>
      </Reference>
      <Reference URI="/xl/worksheets/sheet11.xml?ContentType=application/vnd.openxmlformats-officedocument.spreadsheetml.worksheet+xml">
        <DigestMethod Algorithm="http://www.w3.org/2001/04/xmlenc#sha256"/>
        <DigestValue>zDHL86CDnPSkF+kr5lj5G8pinz+F0NmR+8NAH7XtdFI=</DigestValue>
      </Reference>
      <Reference URI="/xl/worksheets/sheet12.xml?ContentType=application/vnd.openxmlformats-officedocument.spreadsheetml.worksheet+xml">
        <DigestMethod Algorithm="http://www.w3.org/2001/04/xmlenc#sha256"/>
        <DigestValue>FsAXz+pDNu6HZgap0jc366SJvnJZxxN6RPmg2j/Asfs=</DigestValue>
      </Reference>
      <Reference URI="/xl/worksheets/sheet13.xml?ContentType=application/vnd.openxmlformats-officedocument.spreadsheetml.worksheet+xml">
        <DigestMethod Algorithm="http://www.w3.org/2001/04/xmlenc#sha256"/>
        <DigestValue>cXXsc0dfD4ZG08er3OWEICdT7hPzQVNm7SsnOwF7mZk=</DigestValue>
      </Reference>
      <Reference URI="/xl/worksheets/sheet14.xml?ContentType=application/vnd.openxmlformats-officedocument.spreadsheetml.worksheet+xml">
        <DigestMethod Algorithm="http://www.w3.org/2001/04/xmlenc#sha256"/>
        <DigestValue>/oDSM69NNFduTeCaGlXwERufcwCnrpzqWFKMP6T++bE=</DigestValue>
      </Reference>
      <Reference URI="/xl/worksheets/sheet15.xml?ContentType=application/vnd.openxmlformats-officedocument.spreadsheetml.worksheet+xml">
        <DigestMethod Algorithm="http://www.w3.org/2001/04/xmlenc#sha256"/>
        <DigestValue>ujlnsaMT/avGlMzI4jku34hiNCBmv9es9ials5BL3yI=</DigestValue>
      </Reference>
      <Reference URI="/xl/worksheets/sheet16.xml?ContentType=application/vnd.openxmlformats-officedocument.spreadsheetml.worksheet+xml">
        <DigestMethod Algorithm="http://www.w3.org/2001/04/xmlenc#sha256"/>
        <DigestValue>xW7qaUnISLmezUdFVgB52eWGk2xeumC181SH76WiBn4=</DigestValue>
      </Reference>
      <Reference URI="/xl/worksheets/sheet17.xml?ContentType=application/vnd.openxmlformats-officedocument.spreadsheetml.worksheet+xml">
        <DigestMethod Algorithm="http://www.w3.org/2001/04/xmlenc#sha256"/>
        <DigestValue>6/Ms0HA+nKO0x9tBX90SPg+3xLneXNp8vUcGzSnY9w0=</DigestValue>
      </Reference>
      <Reference URI="/xl/worksheets/sheet18.xml?ContentType=application/vnd.openxmlformats-officedocument.spreadsheetml.worksheet+xml">
        <DigestMethod Algorithm="http://www.w3.org/2001/04/xmlenc#sha256"/>
        <DigestValue>oPRXDZaHIGQDJwt1HPN5rOhuQ3mMXms1KCvxxr8XBt0=</DigestValue>
      </Reference>
      <Reference URI="/xl/worksheets/sheet19.xml?ContentType=application/vnd.openxmlformats-officedocument.spreadsheetml.worksheet+xml">
        <DigestMethod Algorithm="http://www.w3.org/2001/04/xmlenc#sha256"/>
        <DigestValue>+DDWhCdJQPh25QNFv4fF1nAlQogrkEn643Z/jleTi44=</DigestValue>
      </Reference>
      <Reference URI="/xl/worksheets/sheet2.xml?ContentType=application/vnd.openxmlformats-officedocument.spreadsheetml.worksheet+xml">
        <DigestMethod Algorithm="http://www.w3.org/2001/04/xmlenc#sha256"/>
        <DigestValue>tDegMX0dyLWDWsFKvWhAUgHKWQNcnxuFTAYtfpIMjBg=</DigestValue>
      </Reference>
      <Reference URI="/xl/worksheets/sheet20.xml?ContentType=application/vnd.openxmlformats-officedocument.spreadsheetml.worksheet+xml">
        <DigestMethod Algorithm="http://www.w3.org/2001/04/xmlenc#sha256"/>
        <DigestValue>Z8BpfgbEFlKArqAQz5y2xy1uyLJZnHXP1E7BaCu5rgE=</DigestValue>
      </Reference>
      <Reference URI="/xl/worksheets/sheet21.xml?ContentType=application/vnd.openxmlformats-officedocument.spreadsheetml.worksheet+xml">
        <DigestMethod Algorithm="http://www.w3.org/2001/04/xmlenc#sha256"/>
        <DigestValue>fu1nkVjEZOT/Cf6HWjleVLCmkFW31ge50uPfzauT7Ds=</DigestValue>
      </Reference>
      <Reference URI="/xl/worksheets/sheet22.xml?ContentType=application/vnd.openxmlformats-officedocument.spreadsheetml.worksheet+xml">
        <DigestMethod Algorithm="http://www.w3.org/2001/04/xmlenc#sha256"/>
        <DigestValue>7UU3f7kIJo8cgkeZRkftUbEpAvhbHUm7JcPzp4fiB0U=</DigestValue>
      </Reference>
      <Reference URI="/xl/worksheets/sheet23.xml?ContentType=application/vnd.openxmlformats-officedocument.spreadsheetml.worksheet+xml">
        <DigestMethod Algorithm="http://www.w3.org/2001/04/xmlenc#sha256"/>
        <DigestValue>ShYuu626qnIK+L2gVp27qyZNGA2jTfNXtZOYuM5wZ84=</DigestValue>
      </Reference>
      <Reference URI="/xl/worksheets/sheet24.xml?ContentType=application/vnd.openxmlformats-officedocument.spreadsheetml.worksheet+xml">
        <DigestMethod Algorithm="http://www.w3.org/2001/04/xmlenc#sha256"/>
        <DigestValue>Av/2ybFE1AB659le4pkLB35dmhJpWucmVtummwhiXzA=</DigestValue>
      </Reference>
      <Reference URI="/xl/worksheets/sheet25.xml?ContentType=application/vnd.openxmlformats-officedocument.spreadsheetml.worksheet+xml">
        <DigestMethod Algorithm="http://www.w3.org/2001/04/xmlenc#sha256"/>
        <DigestValue>RVARqk4oR2qtKKSt5BoiV933jl/Uhbnsp3w7uSLuoj8=</DigestValue>
      </Reference>
      <Reference URI="/xl/worksheets/sheet26.xml?ContentType=application/vnd.openxmlformats-officedocument.spreadsheetml.worksheet+xml">
        <DigestMethod Algorithm="http://www.w3.org/2001/04/xmlenc#sha256"/>
        <DigestValue>vPapq+SE+zaqQaWzf6a93EFZgXJ8dlH1diMnG+lXhN0=</DigestValue>
      </Reference>
      <Reference URI="/xl/worksheets/sheet3.xml?ContentType=application/vnd.openxmlformats-officedocument.spreadsheetml.worksheet+xml">
        <DigestMethod Algorithm="http://www.w3.org/2001/04/xmlenc#sha256"/>
        <DigestValue>tMNOX//7x1lR2Siyf4rrGevs5LpbqQ8l1YflmdhIKpE=</DigestValue>
      </Reference>
      <Reference URI="/xl/worksheets/sheet4.xml?ContentType=application/vnd.openxmlformats-officedocument.spreadsheetml.worksheet+xml">
        <DigestMethod Algorithm="http://www.w3.org/2001/04/xmlenc#sha256"/>
        <DigestValue>XpsRzUPfKHd38UPxwrfqNdx62vsxwfBTaA9y6nRbkZo=</DigestValue>
      </Reference>
      <Reference URI="/xl/worksheets/sheet5.xml?ContentType=application/vnd.openxmlformats-officedocument.spreadsheetml.worksheet+xml">
        <DigestMethod Algorithm="http://www.w3.org/2001/04/xmlenc#sha256"/>
        <DigestValue>HMHZfgyELWlvRbzN+pJ3ACtcZwFUrpxbWjcldG+CnMo=</DigestValue>
      </Reference>
      <Reference URI="/xl/worksheets/sheet6.xml?ContentType=application/vnd.openxmlformats-officedocument.spreadsheetml.worksheet+xml">
        <DigestMethod Algorithm="http://www.w3.org/2001/04/xmlenc#sha256"/>
        <DigestValue>FbnsvwhfVZikVbo1uxrfDAVLe30YVSkACsiZqdrA7Qk=</DigestValue>
      </Reference>
      <Reference URI="/xl/worksheets/sheet7.xml?ContentType=application/vnd.openxmlformats-officedocument.spreadsheetml.worksheet+xml">
        <DigestMethod Algorithm="http://www.w3.org/2001/04/xmlenc#sha256"/>
        <DigestValue>cf3xetn8b8VMhPSIJEx186zCx3VEhGllgpqyJvtjRiY=</DigestValue>
      </Reference>
      <Reference URI="/xl/worksheets/sheet8.xml?ContentType=application/vnd.openxmlformats-officedocument.spreadsheetml.worksheet+xml">
        <DigestMethod Algorithm="http://www.w3.org/2001/04/xmlenc#sha256"/>
        <DigestValue>lW9LtRSJThXqGBGCSaY+blwVC/wCjMUFMdKdSG5bd9k=</DigestValue>
      </Reference>
      <Reference URI="/xl/worksheets/sheet9.xml?ContentType=application/vnd.openxmlformats-officedocument.spreadsheetml.worksheet+xml">
        <DigestMethod Algorithm="http://www.w3.org/2001/04/xmlenc#sha256"/>
        <DigestValue>U8sRu5IavCTxpXE4fHnnNknPzVTPEWrFOwA2oCAngto=</DigestValue>
      </Reference>
    </Manifest>
    <SignatureProperties>
      <SignatureProperty Id="idSignatureTime" Target="#idPackageSignature">
        <mdssi:SignatureTime xmlns:mdssi="http://schemas.openxmlformats.org/package/2006/digital-signature">
          <mdssi:Format>YYYY-MM-DDThh:mm:ssTZD</mdssi:Format>
          <mdssi:Value>2023-09-07T21:35:02Z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2023-09-07T21:35:02Z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D576B5-7F3B-481E-B75E-74BBDE2EF022}">
  <ds:schemaRef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FC6829A1-DAD1-4C2B-9FC6-009927B1D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7F254D-0600-482B-A76D-B64BD4ADC1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5</vt:i4>
      </vt:variant>
    </vt:vector>
  </HeadingPairs>
  <TitlesOfParts>
    <vt:vector size="31"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'11'!_MON_1633873615</vt:lpstr>
      <vt:lpstr>'3'!Área_de_impresión</vt:lpstr>
      <vt:lpstr>'EEPN CONSOLIDADO'!Área_de_impresión</vt:lpstr>
      <vt:lpstr>'EFF CONSOLIDADO'!Área_de_impresión</vt:lpstr>
      <vt:lpstr>'ER CONSOLIDADO'!Área_de_impresión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CONTABILIDAD</cp:lastModifiedBy>
  <cp:revision/>
  <cp:lastPrinted>2023-06-19T20:15:50Z</cp:lastPrinted>
  <dcterms:created xsi:type="dcterms:W3CDTF">2007-07-31T14:58:11Z</dcterms:created>
  <dcterms:modified xsi:type="dcterms:W3CDTF">2023-09-07T21:33:39Z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